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97551BF6-E243-4A54-86C5-8F29A245FBE3}" xr6:coauthVersionLast="36" xr6:coauthVersionMax="36" xr10:uidLastSave="{00000000-0000-0000-0000-000000000000}"/>
  <bookViews>
    <workbookView xWindow="-120" yWindow="-120" windowWidth="2835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Netzbetreiber_Anlagevermögen!$A$1:$U$3708</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 i="2" l="1"/>
  <c r="D9" i="2"/>
  <c r="E9" i="2"/>
  <c r="F9" i="2"/>
  <c r="G9" i="2"/>
  <c r="H9" i="2"/>
  <c r="I9" i="2"/>
  <c r="J9" i="2"/>
  <c r="K9" i="2"/>
  <c r="L9" i="2"/>
  <c r="M9" i="2"/>
  <c r="N9" i="2"/>
  <c r="O9" i="2"/>
  <c r="P9" i="2"/>
  <c r="Q9" i="2"/>
  <c r="R9" i="2"/>
  <c r="S9" i="2"/>
  <c r="C3421" i="10"/>
  <c r="D3421" i="10"/>
  <c r="E3421" i="10"/>
  <c r="H3421" i="10"/>
  <c r="K3421" i="10"/>
  <c r="K3326" i="10"/>
  <c r="C3326" i="10"/>
  <c r="C3231" i="10"/>
  <c r="E3231" i="10"/>
  <c r="K3231" i="10"/>
  <c r="J3136" i="10"/>
  <c r="J3041" i="10"/>
  <c r="E3041" i="10"/>
  <c r="L3041" i="10"/>
  <c r="K3041" i="10"/>
  <c r="H3041" i="10"/>
  <c r="C3041" i="10"/>
  <c r="H2661" i="10"/>
  <c r="C2661" i="10"/>
  <c r="I2566" i="10"/>
  <c r="K2566" i="10"/>
  <c r="C2566" i="10"/>
  <c r="J2376" i="10"/>
  <c r="H2376" i="10"/>
  <c r="L2376" i="10"/>
  <c r="K2376" i="10"/>
  <c r="D2376" i="10"/>
  <c r="C2376" i="10"/>
  <c r="H2186" i="10"/>
  <c r="L2186" i="10"/>
  <c r="D2186" i="10"/>
  <c r="K2186" i="10"/>
  <c r="C2186" i="10"/>
  <c r="C2091" i="10"/>
  <c r="L2091" i="10"/>
  <c r="D2091" i="10"/>
  <c r="H2091" i="10"/>
  <c r="K2091" i="10"/>
  <c r="J2091" i="10"/>
  <c r="J1996" i="10"/>
  <c r="I1996" i="10"/>
  <c r="K1331" i="10"/>
  <c r="K1236" i="10"/>
  <c r="C1236" i="10"/>
  <c r="K1046" i="10"/>
  <c r="C1046" i="10"/>
  <c r="E951" i="10"/>
  <c r="C951" i="10"/>
  <c r="C856" i="10"/>
  <c r="J761" i="10"/>
  <c r="K761" i="10"/>
  <c r="C761" i="10"/>
  <c r="C666" i="10"/>
  <c r="E666" i="10"/>
  <c r="H666" i="10"/>
  <c r="K571" i="10"/>
  <c r="C571" i="10"/>
  <c r="I381" i="10"/>
  <c r="D381" i="10"/>
  <c r="C381"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F3421" i="10"/>
  <c r="S3326" i="10"/>
  <c r="R3326" i="10"/>
  <c r="Q3326" i="10"/>
  <c r="P3326" i="10"/>
  <c r="O3326" i="10"/>
  <c r="N3326" i="10"/>
  <c r="M3326" i="10"/>
  <c r="L3326" i="10"/>
  <c r="J3326" i="10"/>
  <c r="I3326" i="10"/>
  <c r="H3326" i="10"/>
  <c r="F3326" i="10"/>
  <c r="E3326" i="10"/>
  <c r="D3326" i="10"/>
  <c r="S3231" i="10"/>
  <c r="R3231" i="10"/>
  <c r="Q3231" i="10"/>
  <c r="P3231" i="10"/>
  <c r="O3231" i="10"/>
  <c r="L3231" i="10"/>
  <c r="D3231" i="10"/>
  <c r="S3136" i="10"/>
  <c r="R3136" i="10"/>
  <c r="Q3136" i="10"/>
  <c r="P3136" i="10"/>
  <c r="O3136" i="10"/>
  <c r="N3136" i="10"/>
  <c r="M3136" i="10"/>
  <c r="L3136" i="10"/>
  <c r="K3136" i="10"/>
  <c r="F3136" i="10"/>
  <c r="E3136" i="10"/>
  <c r="D3136" i="10"/>
  <c r="C3136" i="10"/>
  <c r="S3041" i="10"/>
  <c r="R3041" i="10"/>
  <c r="Q3041" i="10"/>
  <c r="P3041" i="10"/>
  <c r="O3041" i="10"/>
  <c r="N3041" i="10"/>
  <c r="F3041" i="10"/>
  <c r="D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J2661" i="10"/>
  <c r="F2661" i="10"/>
  <c r="E2661" i="10"/>
  <c r="D2661" i="10"/>
  <c r="S2566" i="10"/>
  <c r="R2566" i="10"/>
  <c r="Q2566" i="10"/>
  <c r="P2566" i="10"/>
  <c r="O2566" i="10"/>
  <c r="N2566" i="10"/>
  <c r="M2566" i="10"/>
  <c r="L2566" i="10"/>
  <c r="J2566" i="10"/>
  <c r="H2566" i="10"/>
  <c r="F2566" i="10"/>
  <c r="E2566" i="10"/>
  <c r="D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M2376" i="10"/>
  <c r="F2376" i="10"/>
  <c r="E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J2186" i="10"/>
  <c r="F2186" i="10"/>
  <c r="S2091" i="10"/>
  <c r="R2091" i="10"/>
  <c r="Q2091" i="10"/>
  <c r="P2091" i="10"/>
  <c r="O2091" i="10"/>
  <c r="N2091" i="10"/>
  <c r="F2091" i="10"/>
  <c r="S1996" i="10"/>
  <c r="R1996" i="10"/>
  <c r="Q1996" i="10"/>
  <c r="P1996" i="10"/>
  <c r="O1996" i="10"/>
  <c r="N1996" i="10"/>
  <c r="M1996" i="10"/>
  <c r="L1996" i="10"/>
  <c r="K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H1331" i="10"/>
  <c r="F1331" i="10"/>
  <c r="E1331" i="10"/>
  <c r="D1331" i="10"/>
  <c r="C1331" i="10"/>
  <c r="S1236" i="10"/>
  <c r="R1236" i="10"/>
  <c r="Q1236" i="10"/>
  <c r="P1236" i="10"/>
  <c r="O1236" i="10"/>
  <c r="N1236" i="10"/>
  <c r="M1236" i="10"/>
  <c r="L1236" i="10"/>
  <c r="J1236" i="10"/>
  <c r="I1236" i="10"/>
  <c r="H1236" i="10"/>
  <c r="F1236" i="10"/>
  <c r="E1236" i="10"/>
  <c r="D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J1046" i="10"/>
  <c r="H1046" i="10"/>
  <c r="F1046" i="10"/>
  <c r="E1046" i="10"/>
  <c r="D1046" i="10"/>
  <c r="S951" i="10"/>
  <c r="R951" i="10"/>
  <c r="Q951" i="10"/>
  <c r="P951" i="10"/>
  <c r="O951" i="10"/>
  <c r="L951" i="10"/>
  <c r="J951" i="10"/>
  <c r="H951" i="10"/>
  <c r="F951" i="10"/>
  <c r="D951" i="10"/>
  <c r="S856" i="10"/>
  <c r="R856" i="10"/>
  <c r="Q856" i="10"/>
  <c r="P856" i="10"/>
  <c r="O856" i="10"/>
  <c r="N856" i="10"/>
  <c r="M856" i="10"/>
  <c r="L856" i="10"/>
  <c r="K856" i="10"/>
  <c r="J856" i="10"/>
  <c r="I856" i="10"/>
  <c r="H856" i="10"/>
  <c r="F856" i="10"/>
  <c r="E856" i="10"/>
  <c r="D856" i="10"/>
  <c r="S761" i="10"/>
  <c r="R761" i="10"/>
  <c r="Q761" i="10"/>
  <c r="P761" i="10"/>
  <c r="O761" i="10"/>
  <c r="N761" i="10"/>
  <c r="M761" i="10"/>
  <c r="L761" i="10"/>
  <c r="H761" i="10"/>
  <c r="F761" i="10"/>
  <c r="E761" i="10"/>
  <c r="D761" i="10"/>
  <c r="S666" i="10"/>
  <c r="R666" i="10"/>
  <c r="Q666" i="10"/>
  <c r="P666" i="10"/>
  <c r="O666" i="10"/>
  <c r="K666" i="10"/>
  <c r="S571" i="10"/>
  <c r="R571" i="10"/>
  <c r="Q571" i="10"/>
  <c r="P571" i="10"/>
  <c r="O571" i="10"/>
  <c r="N571" i="10"/>
  <c r="M571" i="10"/>
  <c r="L571" i="10"/>
  <c r="J571" i="10"/>
  <c r="H571" i="10"/>
  <c r="F571" i="10"/>
  <c r="E571" i="10"/>
  <c r="D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F381" i="10"/>
  <c r="E381" i="10"/>
  <c r="S286" i="10"/>
  <c r="S191" i="10"/>
  <c r="S96" i="10"/>
  <c r="M3421" i="10" l="1"/>
  <c r="J3421" i="10"/>
  <c r="L3421" i="10"/>
  <c r="I3421" i="10"/>
  <c r="G3421" i="10"/>
  <c r="G3326" i="10"/>
  <c r="M3231" i="10"/>
  <c r="J3231" i="10"/>
  <c r="H3231" i="10"/>
  <c r="I3231" i="10"/>
  <c r="G3231" i="10"/>
  <c r="F3231" i="10"/>
  <c r="N3231" i="10"/>
  <c r="I3136" i="10"/>
  <c r="H3136" i="10"/>
  <c r="G3136" i="10"/>
  <c r="M3041" i="10"/>
  <c r="G3041" i="10"/>
  <c r="I3041" i="10"/>
  <c r="K2661" i="10"/>
  <c r="I2661" i="10"/>
  <c r="G2661" i="10"/>
  <c r="G2566" i="10"/>
  <c r="N2376" i="10"/>
  <c r="I2376" i="10"/>
  <c r="G2376" i="10"/>
  <c r="I2186" i="10"/>
  <c r="G2186" i="10"/>
  <c r="E2186" i="10"/>
  <c r="M2186" i="10"/>
  <c r="E2091" i="10"/>
  <c r="M2091" i="10"/>
  <c r="G2091" i="10"/>
  <c r="I2091" i="10"/>
  <c r="H1996" i="10"/>
  <c r="G1996" i="10"/>
  <c r="J1331" i="10"/>
  <c r="I1331" i="10"/>
  <c r="G1331" i="10"/>
  <c r="G1236" i="10"/>
  <c r="I1046" i="10"/>
  <c r="G1046" i="10"/>
  <c r="N951" i="10"/>
  <c r="M951" i="10"/>
  <c r="G951" i="10"/>
  <c r="K951" i="10"/>
  <c r="I951" i="10"/>
  <c r="G856" i="10"/>
  <c r="I761" i="10"/>
  <c r="G761" i="10"/>
  <c r="M666" i="10"/>
  <c r="J666" i="10"/>
  <c r="I666" i="10"/>
  <c r="G666" i="10"/>
  <c r="D666" i="10"/>
  <c r="L666" i="10"/>
  <c r="F666" i="10"/>
  <c r="N666" i="10"/>
  <c r="I571" i="10"/>
  <c r="G571" i="10"/>
  <c r="K381" i="10"/>
  <c r="H381" i="10"/>
  <c r="J381" i="10"/>
  <c r="G381" i="10"/>
  <c r="L381"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<sst xmlns="http://schemas.openxmlformats.org/spreadsheetml/2006/main" count="525" uniqueCount="220">
  <si>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</si>
  <si>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</si>
  <si>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</si>
  <si>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</si>
  <si>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</si>
  <si>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</si>
  <si>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</si>
  <si>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</si>
  <si>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</si>
  <si>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</si>
  <si>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</si>
  <si>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</si>
  <si>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</si>
  <si>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</si>
  <si>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</si>
  <si>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</si>
  <si>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</si>
  <si>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</si>
  <si>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</si>
  <si>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</si>
  <si>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</si>
  <si>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</si>
  <si>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</si>
  <si>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</si>
  <si>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</si>
  <si>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</si>
  <si>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</si>
  <si>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</si>
  <si>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</si>
  <si>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</si>
  <si>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</si>
  <si>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</si>
  <si>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</si>
  <si>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</si>
  <si>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</si>
  <si>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</si>
  <si>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</si>
  <si>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</si>
  <si>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</si>
  <si>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</si>
  <si>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</si>
  <si>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</si>
  <si>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</si>
  <si>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</si>
  <si>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</si>
  <si>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</si>
  <si>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</si>
  <si>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</si>
  <si>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</si>
  <si>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</si>
  <si>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</si>
  <si>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</si>
  <si>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</si>
  <si>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</si>
  <si>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</si>
  <si>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</si>
  <si>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</si>
  <si>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</si>
  <si>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</si>
  <si>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</si>
  <si>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</si>
  <si>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</si>
  <si>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</si>
  <si>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</si>
  <si>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</si>
  <si>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</si>
  <si>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</si>
  <si>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</si>
  <si>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</si>
  <si>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</si>
  <si>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</si>
  <si>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</si>
  <si>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</si>
  <si>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</si>
  <si>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</si>
  <si>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</si>
  <si>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</si>
  <si>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</si>
  <si>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</si>
  <si>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</si>
  <si>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</si>
  <si>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</si>
  <si>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</si>
  <si>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</si>
  <si>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</si>
  <si>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</si>
  <si>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</si>
  <si>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</si>
  <si>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</si>
  <si>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</si>
  <si>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</si>
  <si>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</si>
  <si>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</si>
  <si>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</si>
  <si>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</si>
  <si>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</si>
  <si>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</si>
  <si>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</si>
  <si>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</si>
  <si>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</si>
  <si>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</si>
  <si>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</si>
  <si>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</si>
  <si>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</si>
  <si>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</si>
  <si>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</si>
  <si>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</si>
  <si>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</si>
  <si>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</si>
  <si>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</si>
  <si>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</si>
  <si>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</si>
  <si>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</si>
  <si>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</si>
  <si>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</si>
  <si>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</si>
  <si>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</si>
  <si>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</si>
  <si>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</si>
  <si>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</si>
  <si>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</si>
  <si>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</si>
  <si>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</si>
  <si>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</si>
  <si>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</si>
  <si>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</si>
  <si>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</si>
  <si>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</si>
  <si>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</si>
  <si>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</si>
  <si>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</si>
  <si>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</si>
  <si>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</si>
  <si>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</si>
  <si>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</si>
  <si>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</si>
  <si>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</si>
  <si>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</si>
  <si>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</si>
  <si>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</si>
  <si>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</si>
  <si>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</si>
  <si>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</si>
  <si>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</si>
  <si>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</si>
  <si>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</si>
  <si>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</si>
  <si>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</si>
  <si>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</si>
  <si>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</si>
  <si>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</si>
  <si>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</si>
  <si>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</si>
  <si>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</si>
  <si>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</si>
  <si>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</si>
  <si>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</si>
  <si>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</si>
  <si>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</si>
  <si>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</si>
  <si>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</si>
  <si>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</si>
  <si>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</si>
  <si>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</si>
  <si>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</si>
  <si>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</si>
  <si>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</si>
  <si>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</si>
  <si>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</si>
  <si>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</si>
  <si>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</si>
  <si>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</si>
  <si>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</si>
  <si>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</si>
  <si>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</si>
  <si>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</si>
  <si>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</si>
  <si>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</si>
  <si>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</si>
  <si>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</si>
  <si>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</si>
  <si>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</si>
  <si>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</si>
  <si>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</si>
  <si>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</si>
  <si>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</si>
  <si>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</si>
  <si>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</si>
  <si>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</si>
  <si>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</si>
  <si>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</si>
  <si>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</si>
  <si>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</si>
  <si>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</si>
  <si>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</si>
  <si>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</si>
  <si>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</si>
  <si>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</si>
  <si>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</si>
  <si>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</si>
  <si>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</si>
  <si>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</si>
  <si>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</si>
  <si>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</si>
  <si>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</si>
  <si>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</si>
  <si>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</si>
  <si>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</si>
  <si>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</si>
  <si>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</si>
  <si>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</si>
  <si>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</si>
  <si>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</si>
  <si>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</si>
  <si>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</si>
  <si>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</si>
  <si>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</si>
  <si>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</si>
  <si>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</si>
  <si>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Elbtal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</si>
</sst>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9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4"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5" fontId="8" fillId="0" borderId="1">
      <alignment horizontal="left"/>
    </xf>
    <xf numFmtId="166"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7" fontId="8" fillId="0" borderId="1">
      <alignment horizontal="left"/>
    </xf>
    <xf numFmtId="168"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0" fontId="5" fillId="20" borderId="4"/>
    <xf numFmtId="170"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xf numFmtId="0" fontId="34" fillId="0" borderId="0" applyNumberFormat="0" applyFill="0" applyBorder="0" applyAlignment="0" applyProtection="0"/>
  </cellStyleXfs>
  <cellXfs count="125">
    <xf numFmtId="0" fontId="0" fillId="0" borderId="0" xfId="0"/>
    <xf numFmtId="0" fontId="0" fillId="0" borderId="0" xfId="0" applyAlignment="1">
      <alignment wrapText="1"/>
    </xf>
    <xf numFmtId="0" fontId="20" fillId="0" borderId="1" xfId="0" applyFont="1" applyBorder="1" applyAlignment="1" applyProtection="1">
      <alignment horizontal="left" vertical="center"/>
    </xf>
    <xf numFmtId="0" fontId="20" fillId="0" borderId="1" xfId="0" applyFont="1" applyFill="1" applyBorder="1" applyAlignment="1" applyProtection="1">
      <alignment horizontal="left" vertical="center"/>
    </xf>
    <xf numFmtId="0" fontId="20" fillId="0" borderId="0" xfId="0" applyFont="1" applyAlignment="1">
      <alignment wrapText="1"/>
    </xf>
    <xf numFmtId="0" fontId="24" fillId="0" borderId="1" xfId="0" applyFont="1" applyBorder="1" applyAlignment="1">
      <alignment wrapText="1"/>
    </xf>
    <xf numFmtId="0" fontId="5" fillId="0" borderId="1" xfId="64" applyFont="1" applyFill="1" applyBorder="1" applyProtection="1"/>
    <xf numFmtId="0" fontId="11" fillId="0" borderId="1" xfId="64" applyFont="1" applyFill="1" applyBorder="1" applyProtection="1"/>
    <xf numFmtId="44" fontId="11" fillId="0" borderId="7" xfId="65" applyNumberFormat="1" applyFont="1" applyFill="1" applyBorder="1" applyProtection="1"/>
    <xf numFmtId="0" fontId="11" fillId="0" borderId="1" xfId="64" applyFont="1" applyFill="1" applyBorder="1" applyAlignment="1" applyProtection="1">
      <alignment wrapText="1"/>
    </xf>
    <xf numFmtId="44" fontId="11" fillId="2" borderId="7" xfId="65" applyNumberFormat="1" applyFont="1" applyFill="1" applyBorder="1" applyProtection="1"/>
    <xf numFmtId="44" fontId="11" fillId="0" borderId="1" xfId="65" applyNumberFormat="1" applyFont="1" applyFill="1" applyBorder="1" applyProtection="1"/>
    <xf numFmtId="169" fontId="20" fillId="22" borderId="7" xfId="2" applyNumberFormat="1" applyFont="1" applyFill="1" applyBorder="1" applyAlignment="1" applyProtection="1">
      <alignment horizontal="center" vertical="center"/>
      <protection locked="0"/>
    </xf>
    <xf numFmtId="171" fontId="20" fillId="22" borderId="1" xfId="2" applyNumberFormat="1" applyFont="1" applyFill="1" applyBorder="1" applyAlignment="1" applyProtection="1">
      <alignment horizontal="center" vertical="center"/>
      <protection locked="0"/>
    </xf>
    <xf numFmtId="0" fontId="18" fillId="23" borderId="2" xfId="1" applyFont="1" applyFill="1" applyBorder="1" applyProtection="1"/>
    <xf numFmtId="0" fontId="19" fillId="23" borderId="3" xfId="1" applyFont="1" applyFill="1" applyBorder="1" applyProtection="1"/>
    <xf numFmtId="0" fontId="11" fillId="23" borderId="1" xfId="64" applyFont="1" applyFill="1" applyBorder="1" applyAlignment="1" applyProtection="1">
      <alignment horizontal="center" vertical="top" wrapText="1"/>
    </xf>
    <xf numFmtId="4" fontId="11" fillId="23" borderId="1" xfId="28" applyNumberFormat="1" applyFont="1" applyFill="1" applyBorder="1" applyAlignment="1" applyProtection="1">
      <alignment horizontal="center" vertical="top" wrapText="1"/>
    </xf>
    <xf numFmtId="0" fontId="29" fillId="0" borderId="0" xfId="0" applyFont="1"/>
    <xf numFmtId="0" fontId="28" fillId="0" borderId="1" xfId="0" applyFont="1" applyFill="1" applyBorder="1" applyAlignment="1">
      <alignment horizontal="center"/>
    </xf>
    <xf numFmtId="0" fontId="29" fillId="0" borderId="0" xfId="0" applyFont="1" applyAlignment="1">
      <alignment vertical="center"/>
    </xf>
    <xf numFmtId="0" fontId="0" fillId="0" borderId="0" xfId="0" applyAlignment="1">
      <alignment wrapText="1"/>
    </xf>
    <xf numFmtId="0" fontId="20" fillId="0" borderId="1" xfId="0" applyFont="1" applyFill="1" applyBorder="1" applyAlignment="1">
      <alignment wrapText="1"/>
    </xf>
    <xf numFmtId="0" fontId="20" fillId="0" borderId="1" xfId="0" applyFont="1" applyFill="1" applyBorder="1" applyAlignment="1">
      <alignment horizontal="center"/>
    </xf>
    <xf numFmtId="0" fontId="20" fillId="0" borderId="1" xfId="0" applyFont="1" applyFill="1" applyBorder="1"/>
    <xf numFmtId="0" fontId="21" fillId="0" borderId="0" xfId="0" applyFont="1" applyAlignment="1">
      <alignment vertical="center"/>
    </xf>
    <xf numFmtId="172" fontId="28" fillId="22" borderId="7" xfId="2" applyNumberFormat="1" applyFont="1" applyFill="1" applyBorder="1" applyAlignment="1" applyProtection="1">
      <alignment horizontal="center" vertical="center"/>
      <protection locked="0"/>
    </xf>
    <xf numFmtId="8" fontId="28" fillId="22" borderId="7" xfId="2" applyNumberFormat="1" applyFont="1" applyFill="1" applyBorder="1" applyAlignment="1" applyProtection="1">
      <alignment horizontal="center" vertical="center"/>
      <protection locked="0"/>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applyProtection="1"/>
    <xf numFmtId="0" fontId="0" fillId="0" borderId="0" xfId="0" applyProtection="1"/>
    <xf numFmtId="0" fontId="17" fillId="0" borderId="0" xfId="0" applyFont="1" applyAlignment="1" applyProtection="1">
      <alignment horizontal="center" vertical="center" wrapText="1"/>
    </xf>
    <xf numFmtId="0" fontId="30" fillId="0" borderId="0" xfId="0" applyFont="1" applyProtection="1"/>
    <xf numFmtId="0" fontId="26" fillId="0" borderId="0" xfId="0" applyFont="1" applyProtection="1"/>
    <xf numFmtId="44" fontId="26" fillId="21" borderId="1" xfId="0" applyNumberFormat="1" applyFont="1" applyFill="1" applyBorder="1" applyProtection="1"/>
    <xf numFmtId="44" fontId="26" fillId="22" borderId="1" xfId="0" applyNumberFormat="1" applyFont="1" applyFill="1" applyBorder="1" applyProtection="1">
      <protection locked="0"/>
    </xf>
    <xf numFmtId="0" fontId="11" fillId="0" borderId="0" xfId="64" applyFont="1" applyFill="1" applyBorder="1" applyAlignment="1" applyProtection="1">
      <alignment wrapText="1"/>
    </xf>
    <xf numFmtId="0" fontId="11" fillId="0" borderId="9" xfId="64" applyFont="1" applyFill="1" applyBorder="1" applyAlignment="1" applyProtection="1">
      <alignment wrapText="1"/>
    </xf>
    <xf numFmtId="0" fontId="11" fillId="0" borderId="9" xfId="64" applyFont="1" applyFill="1" applyBorder="1" applyAlignment="1" applyProtection="1">
      <alignment horizontal="left"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vertical="center"/>
    </xf>
    <xf numFmtId="0" fontId="20" fillId="0" borderId="1" xfId="0" applyFont="1" applyFill="1" applyBorder="1" applyAlignment="1">
      <alignment horizontal="center" vertical="center"/>
    </xf>
    <xf numFmtId="0" fontId="20" fillId="0" borderId="1" xfId="0" applyFont="1" applyFill="1" applyBorder="1" applyAlignment="1">
      <alignment vertical="center" wrapText="1"/>
    </xf>
    <xf numFmtId="0" fontId="31" fillId="0" borderId="0" xfId="0" applyFont="1" applyAlignment="1" applyProtection="1">
      <alignment vertical="center"/>
    </xf>
    <xf numFmtId="0" fontId="25" fillId="0" borderId="5" xfId="0" applyFont="1" applyBorder="1" applyAlignment="1" applyProtection="1">
      <alignment vertical="center"/>
    </xf>
    <xf numFmtId="0" fontId="25" fillId="23" borderId="1" xfId="0" applyFont="1" applyFill="1" applyBorder="1" applyAlignment="1" applyProtection="1">
      <alignment horizontal="center" vertical="center"/>
    </xf>
    <xf numFmtId="0" fontId="32" fillId="21" borderId="1" xfId="1" applyFont="1" applyFill="1" applyBorder="1" applyAlignment="1" applyProtection="1">
      <alignment vertical="center"/>
    </xf>
    <xf numFmtId="0" fontId="28" fillId="0" borderId="1" xfId="0" applyFont="1" applyFill="1" applyBorder="1" applyAlignment="1" applyProtection="1">
      <alignment horizontal="center" vertical="center"/>
    </xf>
    <xf numFmtId="0" fontId="31" fillId="0" borderId="0" xfId="0" applyFont="1" applyFill="1" applyAlignment="1" applyProtection="1">
      <alignment vertical="center"/>
    </xf>
    <xf numFmtId="8" fontId="28" fillId="22" borderId="1" xfId="2" applyNumberFormat="1" applyFont="1" applyFill="1" applyBorder="1" applyAlignment="1" applyProtection="1">
      <alignment horizontal="center" vertical="center"/>
      <protection locked="0"/>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0" fontId="20" fillId="0" borderId="1" xfId="0" applyFont="1" applyBorder="1" applyAlignment="1">
      <alignment vertical="center" wrapText="1"/>
    </xf>
    <xf numFmtId="0" fontId="20" fillId="0" borderId="1" xfId="0" applyFont="1" applyFill="1" applyBorder="1" applyAlignment="1" applyProtection="1">
      <alignment vertical="center"/>
    </xf>
    <xf numFmtId="49" fontId="20" fillId="0" borderId="1" xfId="0" applyNumberFormat="1" applyFont="1" applyFill="1" applyBorder="1" applyAlignment="1">
      <alignment horizontal="center" vertical="center"/>
    </xf>
    <xf numFmtId="0" fontId="5" fillId="0" borderId="7" xfId="64" applyFont="1" applyFill="1" applyBorder="1" applyProtection="1"/>
    <xf numFmtId="0" fontId="20" fillId="0" borderId="9" xfId="0" applyFont="1" applyFill="1" applyBorder="1" applyAlignment="1">
      <alignment vertical="center" wrapText="1"/>
    </xf>
    <xf numFmtId="14" fontId="20" fillId="22" borderId="1" xfId="2" applyNumberFormat="1" applyFont="1" applyFill="1" applyBorder="1" applyAlignment="1" applyProtection="1">
      <alignment horizontal="center" vertical="center"/>
      <protection locked="0"/>
    </xf>
    <xf numFmtId="0" fontId="20" fillId="0" borderId="1" xfId="0" applyNumberFormat="1" applyFont="1" applyFill="1" applyBorder="1" applyAlignment="1">
      <alignment horizontal="center" vertical="center" wrapText="1"/>
    </xf>
    <xf numFmtId="0" fontId="0" fillId="0" borderId="0" xfId="0" applyAlignment="1">
      <alignment vertical="center" wrapText="1"/>
    </xf>
    <xf numFmtId="49" fontId="20"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0" fillId="0" borderId="0" xfId="0" applyFont="1" applyAlignment="1" applyProtection="1">
      <alignment horizontal="center" vertical="center"/>
    </xf>
    <xf numFmtId="0" fontId="20" fillId="0" borderId="1" xfId="0" applyFont="1" applyFill="1" applyBorder="1" applyAlignment="1" applyProtection="1">
      <alignment horizontal="center" vertical="center"/>
    </xf>
    <xf numFmtId="0" fontId="20" fillId="0" borderId="1" xfId="0" applyFont="1" applyFill="1" applyBorder="1" applyAlignment="1">
      <alignment horizontal="left" vertical="center"/>
    </xf>
    <xf numFmtId="0" fontId="20" fillId="0" borderId="1" xfId="0" applyFont="1" applyBorder="1" applyAlignment="1">
      <alignment horizontal="left" vertical="center" wrapText="1"/>
    </xf>
    <xf numFmtId="0" fontId="20" fillId="0" borderId="0" xfId="0" applyFont="1" applyBorder="1" applyAlignment="1">
      <alignment wrapText="1"/>
    </xf>
    <xf numFmtId="0" fontId="20" fillId="0" borderId="0" xfId="0" applyFont="1" applyBorder="1" applyAlignment="1">
      <alignment vertical="center" wrapText="1"/>
    </xf>
    <xf numFmtId="0" fontId="0" fillId="0" borderId="0" xfId="0" applyBorder="1" applyAlignment="1">
      <alignment wrapText="1"/>
    </xf>
    <xf numFmtId="44" fontId="26" fillId="21" borderId="1" xfId="0" applyNumberFormat="1" applyFont="1" applyFill="1" applyBorder="1" applyProtection="1">
      <protection locked="0"/>
    </xf>
    <xf numFmtId="0" fontId="11" fillId="0" borderId="1" xfId="64" applyFont="1" applyFill="1" applyBorder="1" applyAlignment="1" applyProtection="1">
      <alignment horizontal="left" vertical="center" wrapText="1"/>
    </xf>
    <xf numFmtId="0" fontId="11" fillId="0" borderId="6" xfId="64" applyFont="1" applyFill="1" applyBorder="1" applyAlignment="1" applyProtection="1">
      <alignment horizontal="left" vertical="center" wrapText="1"/>
    </xf>
    <xf numFmtId="0" fontId="11" fillId="19" borderId="1" xfId="64" applyFont="1" applyFill="1" applyBorder="1" applyAlignment="1" applyProtection="1">
      <alignment wrapText="1"/>
    </xf>
    <xf numFmtId="0" fontId="26" fillId="0" borderId="0" xfId="0" applyFont="1" applyBorder="1" applyProtection="1"/>
    <xf numFmtId="0" fontId="11" fillId="21" borderId="13" xfId="64" applyFont="1" applyFill="1" applyBorder="1" applyAlignment="1" applyProtection="1">
      <alignment horizontal="left" wrapText="1"/>
    </xf>
    <xf numFmtId="0" fontId="11" fillId="21" borderId="14" xfId="64" applyFont="1" applyFill="1" applyBorder="1" applyAlignment="1" applyProtection="1">
      <alignment horizontal="left" wrapText="1"/>
    </xf>
    <xf numFmtId="0" fontId="11" fillId="0" borderId="14" xfId="64" applyFont="1" applyFill="1" applyBorder="1" applyAlignment="1" applyProtection="1">
      <alignment horizontal="left" wrapText="1"/>
    </xf>
    <xf numFmtId="0" fontId="5" fillId="0" borderId="3" xfId="64" applyFont="1" applyFill="1" applyBorder="1" applyProtection="1"/>
    <xf numFmtId="0" fontId="11" fillId="21" borderId="1" xfId="64" applyFont="1" applyFill="1" applyBorder="1" applyAlignment="1" applyProtection="1">
      <alignment horizontal="left" wrapText="1"/>
    </xf>
    <xf numFmtId="0" fontId="11" fillId="23" borderId="1" xfId="64" applyFont="1" applyFill="1" applyBorder="1" applyAlignment="1" applyProtection="1">
      <alignment horizontal="center" vertical="center"/>
    </xf>
    <xf numFmtId="0" fontId="25" fillId="21" borderId="1" xfId="0" applyFont="1" applyFill="1" applyBorder="1" applyAlignment="1" applyProtection="1">
      <alignment horizontal="center" vertical="center"/>
    </xf>
    <xf numFmtId="0" fontId="20" fillId="0" borderId="0" xfId="0" applyFont="1" applyFill="1" applyBorder="1" applyAlignment="1">
      <alignment horizontal="center" vertical="center" wrapText="1"/>
    </xf>
    <xf numFmtId="0" fontId="20" fillId="0" borderId="0" xfId="0" applyFont="1" applyFill="1" applyBorder="1" applyAlignment="1" applyProtection="1">
      <alignment vertical="center"/>
    </xf>
    <xf numFmtId="0" fontId="20" fillId="0" borderId="0" xfId="0" applyFont="1" applyFill="1" applyBorder="1" applyAlignment="1">
      <alignment vertical="center" wrapText="1"/>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32" fillId="0" borderId="1" xfId="0" applyFont="1" applyFill="1" applyBorder="1" applyAlignment="1" applyProtection="1">
      <alignment horizontal="center" vertical="center"/>
    </xf>
    <xf numFmtId="0" fontId="33" fillId="21" borderId="1" xfId="0" applyFont="1" applyFill="1" applyBorder="1" applyAlignment="1" applyProtection="1">
      <alignment horizontal="center" vertical="center"/>
    </xf>
    <xf numFmtId="0" fontId="32" fillId="0" borderId="1" xfId="0" applyFont="1" applyFill="1" applyBorder="1" applyAlignment="1">
      <alignment horizontal="center" vertical="center"/>
    </xf>
    <xf numFmtId="49" fontId="32" fillId="0" borderId="1" xfId="0" applyNumberFormat="1" applyFont="1" applyFill="1" applyBorder="1" applyAlignment="1">
      <alignment horizontal="center" vertical="center"/>
    </xf>
    <xf numFmtId="0" fontId="32" fillId="0" borderId="1" xfId="0" applyFont="1" applyFill="1" applyBorder="1" applyAlignment="1" applyProtection="1">
      <alignment vertical="center" wrapText="1"/>
    </xf>
    <xf numFmtId="0" fontId="32" fillId="0" borderId="0" xfId="0" applyFont="1" applyAlignment="1" applyProtection="1">
      <alignment horizontal="center" vertical="center"/>
    </xf>
    <xf numFmtId="49" fontId="6" fillId="0" borderId="1" xfId="0" applyNumberFormat="1" applyFont="1" applyFill="1" applyBorder="1" applyAlignment="1">
      <alignment horizontal="center" vertical="center"/>
    </xf>
    <xf numFmtId="0" fontId="25" fillId="23" borderId="1" xfId="0" applyFont="1" applyFill="1" applyBorder="1" applyAlignment="1" applyProtection="1">
      <alignment vertical="center" wrapText="1"/>
    </xf>
    <xf numFmtId="0" fontId="25" fillId="21" borderId="1" xfId="0" applyFont="1" applyFill="1" applyBorder="1" applyAlignment="1" applyProtection="1">
      <alignment vertical="center" wrapText="1"/>
    </xf>
    <xf numFmtId="0" fontId="33" fillId="21" borderId="1" xfId="0" applyFont="1" applyFill="1" applyBorder="1" applyAlignment="1" applyProtection="1">
      <alignment vertical="center" wrapText="1"/>
    </xf>
    <xf numFmtId="0" fontId="32" fillId="0" borderId="1" xfId="0" applyFont="1" applyFill="1" applyBorder="1" applyAlignment="1">
      <alignment vertical="center" wrapText="1"/>
    </xf>
    <xf numFmtId="0" fontId="3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28" fillId="0" borderId="1" xfId="0" applyFont="1" applyFill="1" applyBorder="1" applyAlignment="1" applyProtection="1">
      <alignment vertical="center" wrapText="1"/>
    </xf>
    <xf numFmtId="0" fontId="25" fillId="21" borderId="1" xfId="0" applyFont="1" applyFill="1" applyBorder="1" applyAlignment="1">
      <alignment wrapText="1"/>
    </xf>
    <xf numFmtId="0" fontId="31" fillId="0" borderId="0" xfId="0" applyFont="1" applyAlignment="1" applyProtection="1">
      <alignment vertical="center" wrapText="1"/>
    </xf>
    <xf numFmtId="0" fontId="20" fillId="0"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wrapText="1"/>
    </xf>
    <xf numFmtId="0" fontId="28" fillId="24"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xf>
    <xf numFmtId="0" fontId="28" fillId="25" borderId="1" xfId="0" applyFont="1" applyFill="1" applyBorder="1" applyAlignment="1" applyProtection="1">
      <alignment vertical="center" wrapText="1"/>
    </xf>
    <xf numFmtId="49" fontId="28" fillId="25" borderId="1" xfId="0" applyNumberFormat="1" applyFont="1" applyFill="1" applyBorder="1" applyAlignment="1">
      <alignment horizontal="center" vertical="center"/>
    </xf>
    <xf numFmtId="0" fontId="28" fillId="26" borderId="1" xfId="0" applyFont="1" applyFill="1" applyBorder="1" applyAlignment="1" applyProtection="1">
      <alignment vertical="center" wrapText="1"/>
    </xf>
    <xf numFmtId="49" fontId="28" fillId="26" borderId="1" xfId="0" applyNumberFormat="1" applyFont="1" applyFill="1" applyBorder="1" applyAlignment="1">
      <alignment horizontal="center" vertical="center"/>
    </xf>
    <xf numFmtId="49" fontId="28" fillId="27" borderId="1" xfId="0" applyNumberFormat="1" applyFont="1" applyFill="1" applyBorder="1" applyAlignment="1">
      <alignment horizontal="center" vertical="center"/>
    </xf>
    <xf numFmtId="0" fontId="28" fillId="27" borderId="1" xfId="0" applyFont="1" applyFill="1" applyBorder="1" applyAlignment="1" applyProtection="1">
      <alignment vertical="center" wrapText="1"/>
    </xf>
    <xf numFmtId="49" fontId="28" fillId="28" borderId="1" xfId="0" applyNumberFormat="1" applyFont="1" applyFill="1" applyBorder="1" applyAlignment="1">
      <alignment horizontal="center" vertical="center"/>
    </xf>
    <xf numFmtId="0" fontId="28" fillId="28" borderId="1" xfId="0" applyFont="1" applyFill="1" applyBorder="1" applyAlignment="1" applyProtection="1">
      <alignment vertical="center" wrapText="1"/>
    </xf>
    <xf numFmtId="169" fontId="2" fillId="22" borderId="7" xfId="2" applyNumberFormat="1" applyFont="1" applyFill="1" applyBorder="1" applyAlignment="1" applyProtection="1">
      <alignment horizontal="center" vertical="center"/>
      <protection locked="0"/>
    </xf>
    <xf numFmtId="171" fontId="34" fillId="22" borderId="1" xfId="66" applyNumberFormat="1" applyFill="1" applyBorder="1" applyAlignment="1" applyProtection="1">
      <alignment horizontal="center" vertical="center"/>
      <protection locked="0"/>
    </xf>
    <xf numFmtId="44" fontId="26" fillId="0" borderId="0" xfId="0" applyNumberFormat="1" applyFont="1" applyProtection="1"/>
    <xf numFmtId="8" fontId="28" fillId="29" borderId="7"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10001204</v>
      </c>
    </row>
    <row r="7" spans="1:3" ht="21" customHeight="1">
      <c r="B7" s="3" t="s">
        <v>25</v>
      </c>
      <c r="C7" s="62"/>
    </row>
    <row r="8" spans="1:3" ht="21" customHeight="1">
      <c r="B8" s="3" t="s">
        <v>82</v>
      </c>
      <c r="C8" s="121"/>
    </row>
    <row r="9" spans="1:3" ht="21" customHeight="1">
      <c r="B9" s="2" t="s">
        <v>83</v>
      </c>
      <c r="C9" s="122"/>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W65"/>
  <sheetViews>
    <sheetView showGridLines="0" zoomScale="90" zoomScaleNormal="90" workbookViewId="0">
      <selection activeCell="F27" sqref="F27"/>
    </sheetView>
  </sheetViews>
  <sheetFormatPr baseColWidth="10" defaultRowHeight="15.75"/>
  <cols>
    <col min="1" max="1" width="6.28515625" style="45" customWidth="1"/>
    <col min="2" max="2" width="87.7109375" style="108" customWidth="1"/>
    <col min="3" max="19" width="17.85546875" style="45" bestFit="1" customWidth="1"/>
    <col min="20" max="20" width="11.42578125" style="45"/>
    <col min="21" max="21" width="19.85546875" style="45" customWidth="1"/>
    <col min="22" max="22" width="18.140625" style="45" customWidth="1"/>
    <col min="23"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2371.2388360004679</v>
      </c>
      <c r="D3" s="26">
        <v>865.39999967837798</v>
      </c>
      <c r="E3" s="26">
        <v>0</v>
      </c>
      <c r="F3" s="26">
        <v>0</v>
      </c>
      <c r="G3" s="26">
        <v>0</v>
      </c>
      <c r="H3" s="26">
        <v>0</v>
      </c>
      <c r="I3" s="26">
        <v>0</v>
      </c>
      <c r="J3" s="26">
        <v>0</v>
      </c>
      <c r="K3" s="26">
        <v>0</v>
      </c>
      <c r="L3" s="26">
        <v>0</v>
      </c>
      <c r="M3" s="26">
        <v>0</v>
      </c>
      <c r="N3" s="26">
        <v>0</v>
      </c>
      <c r="O3" s="26">
        <v>0</v>
      </c>
      <c r="P3" s="26">
        <v>0</v>
      </c>
      <c r="Q3" s="26">
        <v>0</v>
      </c>
      <c r="R3" s="26">
        <v>0</v>
      </c>
      <c r="S3" s="26">
        <v>0</v>
      </c>
    </row>
    <row r="4" spans="1:19" ht="18.75" customHeight="1">
      <c r="A4" s="93">
        <v>2</v>
      </c>
      <c r="B4" s="97" t="s">
        <v>31</v>
      </c>
      <c r="C4" s="26">
        <v>1.380553584071069</v>
      </c>
      <c r="D4" s="26">
        <v>1.0641908505636719</v>
      </c>
      <c r="E4" s="26">
        <v>0</v>
      </c>
      <c r="F4" s="26">
        <v>0</v>
      </c>
      <c r="G4" s="26">
        <v>0</v>
      </c>
      <c r="H4" s="26">
        <v>0</v>
      </c>
      <c r="I4" s="26">
        <v>0</v>
      </c>
      <c r="J4" s="26">
        <v>0</v>
      </c>
      <c r="K4" s="26">
        <v>0</v>
      </c>
      <c r="L4" s="26">
        <v>0</v>
      </c>
      <c r="M4" s="26">
        <v>0</v>
      </c>
      <c r="N4" s="26">
        <v>0</v>
      </c>
      <c r="O4" s="26">
        <v>0</v>
      </c>
      <c r="P4" s="26">
        <v>0</v>
      </c>
      <c r="Q4" s="26">
        <v>0</v>
      </c>
      <c r="R4" s="26">
        <v>0</v>
      </c>
      <c r="S4" s="26">
        <v>0</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13305073.73</v>
      </c>
      <c r="D6" s="27">
        <v>13173221.560000001</v>
      </c>
      <c r="E6" s="27">
        <v>11941652.799999999</v>
      </c>
      <c r="F6" s="27">
        <v>12234837.42</v>
      </c>
      <c r="G6" s="27">
        <v>14211927.539999997</v>
      </c>
      <c r="H6" s="27">
        <v>14998119.24</v>
      </c>
      <c r="I6" s="27">
        <v>15447528.310000001</v>
      </c>
      <c r="J6" s="27">
        <v>16906299.379999999</v>
      </c>
      <c r="K6" s="27">
        <v>15785066.700000001</v>
      </c>
      <c r="L6" s="27">
        <v>14111770.739999998</v>
      </c>
      <c r="M6" s="27">
        <v>16063861.58</v>
      </c>
      <c r="N6" s="27">
        <v>16703857.27</v>
      </c>
      <c r="O6" s="27">
        <v>16305060.550000001</v>
      </c>
      <c r="P6" s="27">
        <v>15744110.949999999</v>
      </c>
      <c r="Q6" s="27">
        <v>15865381.15</v>
      </c>
      <c r="R6" s="27">
        <v>15643001.35</v>
      </c>
      <c r="S6" s="27">
        <v>16058383.529999999</v>
      </c>
    </row>
    <row r="7" spans="1:19" ht="18.75" customHeight="1">
      <c r="A7" s="96" t="s">
        <v>75</v>
      </c>
      <c r="B7" s="103" t="s">
        <v>159</v>
      </c>
      <c r="C7" s="27">
        <v>543661.41</v>
      </c>
      <c r="D7" s="27">
        <v>626823.0199999999</v>
      </c>
      <c r="E7" s="27">
        <v>755037.30000000016</v>
      </c>
      <c r="F7" s="27">
        <v>977920.95</v>
      </c>
      <c r="G7" s="27">
        <v>1027180.5600000002</v>
      </c>
      <c r="H7" s="27">
        <v>1322386.6100000001</v>
      </c>
      <c r="I7" s="27">
        <v>2553749.0299999998</v>
      </c>
      <c r="J7" s="27">
        <v>3333417.26</v>
      </c>
      <c r="K7" s="27">
        <v>3704764.44</v>
      </c>
      <c r="L7" s="27">
        <v>3267395.7</v>
      </c>
      <c r="M7" s="27">
        <v>3951194.2299999991</v>
      </c>
      <c r="N7" s="27">
        <v>3667154.01</v>
      </c>
      <c r="O7" s="27">
        <v>3720179.13</v>
      </c>
      <c r="P7" s="27">
        <v>4162041.9112000004</v>
      </c>
      <c r="Q7" s="27">
        <v>4510308.9099999992</v>
      </c>
      <c r="R7" s="27">
        <v>4218444.8099999996</v>
      </c>
      <c r="S7" s="27">
        <v>3903866.19</v>
      </c>
    </row>
    <row r="8" spans="1:19" ht="18.75" customHeight="1">
      <c r="A8" s="96" t="s">
        <v>89</v>
      </c>
      <c r="B8" s="103" t="s">
        <v>160</v>
      </c>
      <c r="C8" s="27">
        <v>1569913.21</v>
      </c>
      <c r="D8" s="27">
        <v>1545230.78</v>
      </c>
      <c r="E8" s="27">
        <v>1557804.19</v>
      </c>
      <c r="F8" s="27">
        <v>1542798.58</v>
      </c>
      <c r="G8" s="27">
        <v>1580671.9</v>
      </c>
      <c r="H8" s="27">
        <v>1556167.83</v>
      </c>
      <c r="I8" s="27">
        <v>1456107.45</v>
      </c>
      <c r="J8" s="27">
        <v>1495256.87</v>
      </c>
      <c r="K8" s="27">
        <v>1445210.84</v>
      </c>
      <c r="L8" s="27">
        <v>1314246.1599999999</v>
      </c>
      <c r="M8" s="27">
        <v>1470272.27</v>
      </c>
      <c r="N8" s="27">
        <v>1410738.28</v>
      </c>
      <c r="O8" s="27">
        <v>1388325.86</v>
      </c>
      <c r="P8" s="27">
        <v>1382941.54</v>
      </c>
      <c r="Q8" s="27">
        <v>1362586.08</v>
      </c>
      <c r="R8" s="27">
        <v>1425587.51</v>
      </c>
      <c r="S8" s="27">
        <v>1342097.83</v>
      </c>
    </row>
    <row r="9" spans="1:19">
      <c r="A9" s="96" t="s">
        <v>100</v>
      </c>
      <c r="B9" s="103" t="s">
        <v>87</v>
      </c>
      <c r="C9" s="27">
        <f t="shared" ref="C9:R9" si="0">+C6-C7</f>
        <v>12761412.32</v>
      </c>
      <c r="D9" s="27">
        <f t="shared" si="0"/>
        <v>12546398.540000001</v>
      </c>
      <c r="E9" s="27">
        <f t="shared" si="0"/>
        <v>11186615.499999998</v>
      </c>
      <c r="F9" s="27">
        <f t="shared" si="0"/>
        <v>11256916.470000001</v>
      </c>
      <c r="G9" s="27">
        <f t="shared" si="0"/>
        <v>13184746.979999997</v>
      </c>
      <c r="H9" s="27">
        <f t="shared" si="0"/>
        <v>13675732.630000001</v>
      </c>
      <c r="I9" s="27">
        <f t="shared" si="0"/>
        <v>12893779.280000001</v>
      </c>
      <c r="J9" s="27">
        <f t="shared" si="0"/>
        <v>13572882.119999999</v>
      </c>
      <c r="K9" s="27">
        <f t="shared" si="0"/>
        <v>12080302.260000002</v>
      </c>
      <c r="L9" s="27">
        <f t="shared" si="0"/>
        <v>10844375.039999999</v>
      </c>
      <c r="M9" s="27">
        <f t="shared" si="0"/>
        <v>12112667.350000001</v>
      </c>
      <c r="N9" s="27">
        <f t="shared" si="0"/>
        <v>13036703.26</v>
      </c>
      <c r="O9" s="27">
        <f t="shared" si="0"/>
        <v>12584881.420000002</v>
      </c>
      <c r="P9" s="27">
        <f t="shared" si="0"/>
        <v>11582069.038799999</v>
      </c>
      <c r="Q9" s="27">
        <f t="shared" si="0"/>
        <v>11355072.240000002</v>
      </c>
      <c r="R9" s="27">
        <f t="shared" si="0"/>
        <v>11424556.539999999</v>
      </c>
      <c r="S9" s="27">
        <f>+S6-S7</f>
        <v>12154517.34</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19983.78</v>
      </c>
      <c r="R10" s="27">
        <v>-19983.78</v>
      </c>
      <c r="S10" s="27">
        <v>0</v>
      </c>
    </row>
    <row r="11" spans="1:19" ht="18.75" customHeight="1">
      <c r="A11" s="93">
        <v>3</v>
      </c>
      <c r="B11" s="97" t="s">
        <v>58</v>
      </c>
      <c r="C11" s="27">
        <v>0</v>
      </c>
      <c r="D11" s="27">
        <v>0</v>
      </c>
      <c r="E11" s="27">
        <v>0</v>
      </c>
      <c r="F11" s="27">
        <v>0</v>
      </c>
      <c r="G11" s="27">
        <v>0</v>
      </c>
      <c r="H11" s="27">
        <v>0</v>
      </c>
      <c r="I11" s="27">
        <v>0</v>
      </c>
      <c r="J11" s="27">
        <v>0</v>
      </c>
      <c r="K11" s="27">
        <v>0</v>
      </c>
      <c r="L11" s="27">
        <v>0</v>
      </c>
      <c r="M11" s="27">
        <v>0</v>
      </c>
      <c r="N11" s="27">
        <v>0</v>
      </c>
      <c r="O11" s="27">
        <v>0</v>
      </c>
      <c r="P11" s="27">
        <v>0</v>
      </c>
      <c r="Q11" s="27">
        <v>0</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1474572.6099999999</v>
      </c>
      <c r="D13" s="27">
        <v>1232626.3800000008</v>
      </c>
      <c r="E13" s="27">
        <v>1147947.6200000006</v>
      </c>
      <c r="F13" s="27">
        <v>1169058.07</v>
      </c>
      <c r="G13" s="27">
        <v>1665645.6199999999</v>
      </c>
      <c r="H13" s="27">
        <v>2102902.96</v>
      </c>
      <c r="I13" s="27">
        <v>2150958.63</v>
      </c>
      <c r="J13" s="27">
        <v>1957829.4300000002</v>
      </c>
      <c r="K13" s="27">
        <v>1712365.5400000005</v>
      </c>
      <c r="L13" s="27">
        <v>974600.21999999986</v>
      </c>
      <c r="M13" s="27">
        <v>778365.07</v>
      </c>
      <c r="N13" s="27">
        <v>765505.3</v>
      </c>
      <c r="O13" s="27">
        <v>797359.82000000007</v>
      </c>
      <c r="P13" s="27">
        <v>961049.31</v>
      </c>
      <c r="Q13" s="27">
        <v>750650.76</v>
      </c>
      <c r="R13" s="27">
        <v>145797.33000000031</v>
      </c>
      <c r="S13" s="27">
        <v>1031089.3499999996</v>
      </c>
    </row>
    <row r="14" spans="1:19"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27">
        <v>55328.98</v>
      </c>
      <c r="D15" s="27">
        <v>103180.64</v>
      </c>
      <c r="E15" s="27">
        <v>84735.76999999999</v>
      </c>
      <c r="F15" s="124">
        <v>92517.08</v>
      </c>
      <c r="G15" s="124">
        <v>199586.83000000002</v>
      </c>
      <c r="H15" s="124">
        <v>161460.10999999999</v>
      </c>
      <c r="I15" s="124">
        <v>373022.57999999996</v>
      </c>
      <c r="J15" s="27">
        <v>421056.13</v>
      </c>
      <c r="K15" s="27">
        <v>424872.68999999994</v>
      </c>
      <c r="L15" s="27">
        <v>274671.98</v>
      </c>
      <c r="M15" s="27">
        <v>325876.39</v>
      </c>
      <c r="N15" s="27">
        <v>350502.66</v>
      </c>
      <c r="O15" s="27">
        <v>297209.92</v>
      </c>
      <c r="P15" s="27">
        <v>384258.06000000006</v>
      </c>
      <c r="Q15" s="27">
        <v>115931.06</v>
      </c>
      <c r="R15" s="27">
        <v>41102.880000000005</v>
      </c>
      <c r="S15" s="27">
        <v>16748.59</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23" ht="18.75" customHeight="1">
      <c r="A17" s="93">
        <v>1</v>
      </c>
      <c r="B17" s="97" t="s">
        <v>165</v>
      </c>
      <c r="C17" s="27">
        <v>105616.06</v>
      </c>
      <c r="D17" s="27">
        <v>36218.17</v>
      </c>
      <c r="E17" s="27">
        <v>168.21</v>
      </c>
      <c r="F17" s="27">
        <v>0</v>
      </c>
      <c r="G17" s="27">
        <v>0</v>
      </c>
      <c r="H17" s="27">
        <v>0</v>
      </c>
      <c r="I17" s="27">
        <v>0</v>
      </c>
      <c r="J17" s="27">
        <v>0</v>
      </c>
      <c r="K17" s="27">
        <v>0</v>
      </c>
      <c r="L17" s="27">
        <v>0</v>
      </c>
      <c r="M17" s="27">
        <v>0</v>
      </c>
      <c r="N17" s="27">
        <v>0</v>
      </c>
      <c r="O17" s="27">
        <v>0</v>
      </c>
      <c r="P17" s="27">
        <v>0</v>
      </c>
      <c r="Q17" s="27">
        <v>0</v>
      </c>
      <c r="R17" s="27">
        <v>0</v>
      </c>
      <c r="S17" s="27">
        <v>0</v>
      </c>
    </row>
    <row r="18" spans="1:23" ht="18.75" customHeight="1">
      <c r="A18" s="98">
        <v>2</v>
      </c>
      <c r="B18" s="97" t="s">
        <v>38</v>
      </c>
      <c r="C18" s="27">
        <v>3940503.25</v>
      </c>
      <c r="D18" s="27">
        <v>4078699</v>
      </c>
      <c r="E18" s="27">
        <v>3452037.71</v>
      </c>
      <c r="F18" s="27">
        <v>3982159.6399999997</v>
      </c>
      <c r="G18" s="27">
        <v>4931458.43</v>
      </c>
      <c r="H18" s="27">
        <v>4707328.8899999997</v>
      </c>
      <c r="I18" s="27">
        <v>4347220.71</v>
      </c>
      <c r="J18" s="27">
        <v>5009734.74</v>
      </c>
      <c r="K18" s="27">
        <v>4898830.21</v>
      </c>
      <c r="L18" s="27">
        <v>4627636.25</v>
      </c>
      <c r="M18" s="27">
        <v>7401715.6699999999</v>
      </c>
      <c r="N18" s="27">
        <v>8783657.160000002</v>
      </c>
      <c r="O18" s="27">
        <v>7794641.1000000006</v>
      </c>
      <c r="P18" s="27">
        <v>7049199.3799999999</v>
      </c>
      <c r="Q18" s="27">
        <v>7530696.7699999996</v>
      </c>
      <c r="R18" s="27">
        <v>7899133.4199999981</v>
      </c>
      <c r="S18" s="27">
        <v>8050586.9099999992</v>
      </c>
    </row>
    <row r="19" spans="1:23"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23" ht="30">
      <c r="A20" s="96" t="s">
        <v>98</v>
      </c>
      <c r="B20" s="97" t="s">
        <v>79</v>
      </c>
      <c r="C20" s="27">
        <v>3214672.61</v>
      </c>
      <c r="D20" s="27">
        <v>3447156.59</v>
      </c>
      <c r="E20" s="27">
        <v>3246089.31</v>
      </c>
      <c r="F20" s="27">
        <v>3717980.45</v>
      </c>
      <c r="G20" s="27">
        <v>4807805.82</v>
      </c>
      <c r="H20" s="27">
        <v>4134220.5100000002</v>
      </c>
      <c r="I20" s="27">
        <v>4085766.91</v>
      </c>
      <c r="J20" s="27">
        <v>4665425.3199999994</v>
      </c>
      <c r="K20" s="27">
        <v>4425786.0600000005</v>
      </c>
      <c r="L20" s="27">
        <v>4304835.3099999996</v>
      </c>
      <c r="M20" s="27">
        <v>5211635.49</v>
      </c>
      <c r="N20" s="27">
        <v>6626847.1499999994</v>
      </c>
      <c r="O20" s="27">
        <v>5658803.997299999</v>
      </c>
      <c r="P20" s="27">
        <v>4733703.3499999996</v>
      </c>
      <c r="Q20" s="27">
        <v>4923268.09</v>
      </c>
      <c r="R20" s="27">
        <v>5333747.05</v>
      </c>
      <c r="S20" s="27">
        <v>5355028.58</v>
      </c>
    </row>
    <row r="21" spans="1:23" ht="18.75" customHeight="1">
      <c r="A21" s="93">
        <v>3</v>
      </c>
      <c r="B21" s="97" t="s">
        <v>40</v>
      </c>
      <c r="C21" s="27">
        <v>3651031.16</v>
      </c>
      <c r="D21" s="27">
        <v>3665040.92</v>
      </c>
      <c r="E21" s="27">
        <v>4266779.5</v>
      </c>
      <c r="F21" s="27">
        <v>4141364.52</v>
      </c>
      <c r="G21" s="27">
        <v>3733499.5</v>
      </c>
      <c r="H21" s="27">
        <v>4197013.2</v>
      </c>
      <c r="I21" s="27">
        <v>3353204.2800000003</v>
      </c>
      <c r="J21" s="27">
        <v>3553999.08</v>
      </c>
      <c r="K21" s="27">
        <v>3463527.88</v>
      </c>
      <c r="L21" s="27">
        <v>3559998.9299999997</v>
      </c>
      <c r="M21" s="27">
        <v>1688670.85</v>
      </c>
      <c r="N21" s="27">
        <v>1586461.22</v>
      </c>
      <c r="O21" s="27">
        <v>1580065.75</v>
      </c>
      <c r="P21" s="27">
        <v>1553908.51</v>
      </c>
      <c r="Q21" s="27">
        <v>1553020.3900000001</v>
      </c>
      <c r="R21" s="27">
        <v>1682942.02</v>
      </c>
      <c r="S21" s="27">
        <v>1690287.1300000001</v>
      </c>
    </row>
    <row r="22" spans="1:23" ht="18.75" customHeight="1">
      <c r="A22" s="96" t="s">
        <v>99</v>
      </c>
      <c r="B22" s="97" t="s">
        <v>57</v>
      </c>
      <c r="C22" s="27">
        <v>1569913.21</v>
      </c>
      <c r="D22" s="27">
        <v>1545230.78</v>
      </c>
      <c r="E22" s="27">
        <v>1557804.19</v>
      </c>
      <c r="F22" s="27">
        <v>1542798.58</v>
      </c>
      <c r="G22" s="27">
        <v>1580671.9</v>
      </c>
      <c r="H22" s="27">
        <v>1556167.83</v>
      </c>
      <c r="I22" s="27">
        <v>1456107.45</v>
      </c>
      <c r="J22" s="27">
        <v>1495256.87</v>
      </c>
      <c r="K22" s="27">
        <v>1445210.84</v>
      </c>
      <c r="L22" s="27">
        <v>1314246.1599999999</v>
      </c>
      <c r="M22" s="27">
        <v>1470272.27</v>
      </c>
      <c r="N22" s="27">
        <v>1410738.28</v>
      </c>
      <c r="O22" s="27">
        <v>1388325.86</v>
      </c>
      <c r="P22" s="27">
        <v>1382941.54</v>
      </c>
      <c r="Q22" s="27">
        <v>1362586.08</v>
      </c>
      <c r="R22" s="27">
        <v>1425587.51</v>
      </c>
      <c r="S22" s="27">
        <v>1342097.83</v>
      </c>
    </row>
    <row r="23" spans="1:23"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23" ht="30">
      <c r="A24" s="93">
        <v>4</v>
      </c>
      <c r="B24" s="97" t="s">
        <v>41</v>
      </c>
      <c r="C24" s="27">
        <v>743840.83</v>
      </c>
      <c r="D24" s="27">
        <v>770124.26</v>
      </c>
      <c r="E24" s="27">
        <v>742305.99</v>
      </c>
      <c r="F24" s="27">
        <v>731320.67453920003</v>
      </c>
      <c r="G24" s="27">
        <v>674285.85396400013</v>
      </c>
      <c r="H24" s="27">
        <v>702412.83567139995</v>
      </c>
      <c r="I24" s="27">
        <v>720923.39999999991</v>
      </c>
      <c r="J24" s="27">
        <v>718507.45</v>
      </c>
      <c r="K24" s="27">
        <v>733722.07000000007</v>
      </c>
      <c r="L24" s="27">
        <v>770079.43</v>
      </c>
      <c r="M24" s="27">
        <v>811927.82</v>
      </c>
      <c r="N24" s="27">
        <v>804197.68000000017</v>
      </c>
      <c r="O24" s="27">
        <v>831326.41</v>
      </c>
      <c r="P24" s="27">
        <v>877873.13</v>
      </c>
      <c r="Q24" s="27">
        <v>915971.86</v>
      </c>
      <c r="R24" s="27">
        <v>974131.13</v>
      </c>
      <c r="S24" s="27">
        <v>980874.75999999989</v>
      </c>
    </row>
    <row r="25" spans="1:23" ht="18.75" customHeight="1">
      <c r="A25" s="93">
        <v>5</v>
      </c>
      <c r="B25" s="97" t="s">
        <v>42</v>
      </c>
      <c r="C25" s="27">
        <v>27907.52</v>
      </c>
      <c r="D25" s="27">
        <v>45123.71</v>
      </c>
      <c r="E25" s="27">
        <v>18980.849999999999</v>
      </c>
      <c r="F25" s="27">
        <v>5335.68</v>
      </c>
      <c r="G25" s="27">
        <v>6404.7200000000012</v>
      </c>
      <c r="H25" s="27">
        <v>14269.460000000001</v>
      </c>
      <c r="I25" s="27">
        <v>4859.7</v>
      </c>
      <c r="J25" s="27">
        <v>1619.6399999999999</v>
      </c>
      <c r="K25" s="27">
        <v>1292.98</v>
      </c>
      <c r="L25" s="27">
        <v>2882.99</v>
      </c>
      <c r="M25" s="27">
        <v>231.07</v>
      </c>
      <c r="N25" s="27">
        <v>0</v>
      </c>
      <c r="O25" s="27">
        <v>0</v>
      </c>
      <c r="P25" s="27">
        <v>0</v>
      </c>
      <c r="Q25" s="27">
        <v>0</v>
      </c>
      <c r="R25" s="27">
        <v>0</v>
      </c>
      <c r="S25" s="27">
        <v>3515.11</v>
      </c>
    </row>
    <row r="26" spans="1:23" ht="18.75" customHeight="1">
      <c r="A26" s="93">
        <v>6</v>
      </c>
      <c r="B26" s="97" t="s">
        <v>43</v>
      </c>
      <c r="C26" s="27">
        <v>72305.75</v>
      </c>
      <c r="D26" s="27">
        <v>76576.509999999995</v>
      </c>
      <c r="E26" s="27">
        <v>63778.759999999995</v>
      </c>
      <c r="F26" s="27">
        <v>42067.27</v>
      </c>
      <c r="G26" s="27">
        <v>84718.23000000001</v>
      </c>
      <c r="H26" s="27">
        <v>75896.399999999994</v>
      </c>
      <c r="I26" s="27">
        <v>45805.06</v>
      </c>
      <c r="J26" s="27">
        <v>55819.09</v>
      </c>
      <c r="K26" s="27">
        <v>23043.06</v>
      </c>
      <c r="L26" s="27">
        <v>16581.77</v>
      </c>
      <c r="M26" s="27">
        <v>37606.25</v>
      </c>
      <c r="N26" s="27">
        <v>34352.160000000003</v>
      </c>
      <c r="O26" s="27">
        <v>40521.69</v>
      </c>
      <c r="P26" s="27">
        <v>44785.65</v>
      </c>
      <c r="Q26" s="27">
        <v>37796.410000000003</v>
      </c>
      <c r="R26" s="27">
        <v>35658.94</v>
      </c>
      <c r="S26" s="27">
        <v>35418.74</v>
      </c>
    </row>
    <row r="27" spans="1:23" ht="18.75" customHeight="1">
      <c r="A27" s="93">
        <v>7</v>
      </c>
      <c r="B27" s="97" t="s">
        <v>60</v>
      </c>
      <c r="C27" s="27">
        <v>299680.32</v>
      </c>
      <c r="D27" s="27">
        <v>76414.289999999994</v>
      </c>
      <c r="E27" s="27">
        <v>185495.78000000003</v>
      </c>
      <c r="F27" s="27">
        <v>92630.14</v>
      </c>
      <c r="G27" s="27">
        <v>516551.31</v>
      </c>
      <c r="H27" s="27">
        <v>45868.920000000006</v>
      </c>
      <c r="I27" s="27">
        <v>157611.26999999999</v>
      </c>
      <c r="J27" s="27">
        <v>102325.29</v>
      </c>
      <c r="K27" s="27">
        <v>318747.24999999994</v>
      </c>
      <c r="L27" s="27">
        <v>76015.87</v>
      </c>
      <c r="M27" s="27">
        <v>346647.59</v>
      </c>
      <c r="N27" s="27">
        <v>14145.64</v>
      </c>
      <c r="O27" s="27">
        <v>15402</v>
      </c>
      <c r="P27" s="27">
        <v>21649.26</v>
      </c>
      <c r="Q27" s="27">
        <v>44137.81</v>
      </c>
      <c r="R27" s="27">
        <v>96210.6</v>
      </c>
      <c r="S27" s="27">
        <v>132052.08000000005</v>
      </c>
    </row>
    <row r="28" spans="1:23"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23"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23" ht="18.75" customHeight="1">
      <c r="A30" s="85" t="s">
        <v>21</v>
      </c>
      <c r="B30" s="101" t="s">
        <v>73</v>
      </c>
      <c r="C30" s="48"/>
      <c r="D30" s="48"/>
      <c r="E30" s="48"/>
      <c r="F30" s="48"/>
      <c r="G30" s="48"/>
      <c r="H30" s="48"/>
      <c r="I30" s="48"/>
      <c r="J30" s="48"/>
      <c r="K30" s="48"/>
      <c r="L30" s="48"/>
      <c r="M30" s="48"/>
      <c r="N30" s="48"/>
      <c r="O30" s="48"/>
      <c r="P30" s="48"/>
      <c r="Q30" s="48"/>
      <c r="R30" s="48"/>
      <c r="S30" s="48"/>
    </row>
    <row r="31" spans="1:23" s="50" customFormat="1" ht="18.75" customHeight="1">
      <c r="A31" s="49">
        <v>1</v>
      </c>
      <c r="B31" s="106" t="s">
        <v>167</v>
      </c>
      <c r="C31" s="27">
        <v>3123822.78</v>
      </c>
      <c r="D31" s="27">
        <v>3123822.78</v>
      </c>
      <c r="E31" s="27">
        <v>3123822.78</v>
      </c>
      <c r="F31" s="27">
        <v>3123822.78</v>
      </c>
      <c r="G31" s="27">
        <v>3190147.08</v>
      </c>
      <c r="H31" s="27">
        <v>3190147.08</v>
      </c>
      <c r="I31" s="27">
        <v>3190147.08</v>
      </c>
      <c r="J31" s="27">
        <v>3252376.48</v>
      </c>
      <c r="K31" s="27">
        <v>3252376.48</v>
      </c>
      <c r="L31" s="27">
        <v>3252376.48</v>
      </c>
      <c r="M31" s="27">
        <v>3252376.48</v>
      </c>
      <c r="N31" s="27">
        <v>3252376.48</v>
      </c>
      <c r="O31" s="27">
        <v>2979977.86</v>
      </c>
      <c r="P31" s="27">
        <v>3485766.75</v>
      </c>
      <c r="Q31" s="27">
        <v>4201829.75</v>
      </c>
      <c r="R31" s="27">
        <v>4320786.6100000003</v>
      </c>
      <c r="S31" s="27">
        <v>4726910.6500000004</v>
      </c>
      <c r="U31" s="45"/>
      <c r="V31" s="45"/>
      <c r="W31" s="45"/>
    </row>
    <row r="32" spans="1:23" s="50" customFormat="1" ht="18.75" customHeight="1">
      <c r="A32" s="66" t="s">
        <v>75</v>
      </c>
      <c r="B32" s="106" t="s">
        <v>168</v>
      </c>
      <c r="C32" s="27">
        <v>2567670.6</v>
      </c>
      <c r="D32" s="27">
        <v>2567670.6</v>
      </c>
      <c r="E32" s="27">
        <v>2567670.6</v>
      </c>
      <c r="F32" s="27">
        <v>2567670.6</v>
      </c>
      <c r="G32" s="27">
        <v>2567670.6</v>
      </c>
      <c r="H32" s="27">
        <v>2633994.9</v>
      </c>
      <c r="I32" s="27">
        <v>2633994.9</v>
      </c>
      <c r="J32" s="27">
        <v>2496224.2999999998</v>
      </c>
      <c r="K32" s="27">
        <v>2496224.2999999998</v>
      </c>
      <c r="L32" s="27">
        <v>2496224.2999999998</v>
      </c>
      <c r="M32" s="27">
        <v>2496224.2999999998</v>
      </c>
      <c r="N32" s="27">
        <v>2496224.2999999998</v>
      </c>
      <c r="O32" s="27"/>
      <c r="P32" s="27"/>
      <c r="Q32" s="27"/>
      <c r="R32" s="27"/>
      <c r="S32" s="27"/>
      <c r="U32" s="45"/>
      <c r="V32" s="45"/>
      <c r="W32" s="45"/>
    </row>
    <row r="33" spans="1:23" s="50" customFormat="1" ht="18.75" customHeight="1">
      <c r="A33" s="66" t="s">
        <v>89</v>
      </c>
      <c r="B33" s="106" t="s">
        <v>169</v>
      </c>
      <c r="C33" s="27">
        <v>556152.18000000005</v>
      </c>
      <c r="D33" s="27">
        <v>556152.18000000005</v>
      </c>
      <c r="E33" s="27">
        <v>556152.18000000005</v>
      </c>
      <c r="F33" s="27">
        <v>556152.18000000005</v>
      </c>
      <c r="G33" s="27">
        <v>556152.18000000005</v>
      </c>
      <c r="H33" s="27">
        <v>556152.18000000005</v>
      </c>
      <c r="I33" s="27">
        <v>556152.18000000005</v>
      </c>
      <c r="J33" s="27">
        <v>756152.18</v>
      </c>
      <c r="K33" s="27">
        <v>756152.18</v>
      </c>
      <c r="L33" s="27">
        <v>756152.18</v>
      </c>
      <c r="M33" s="27">
        <v>756152.18</v>
      </c>
      <c r="N33" s="27">
        <v>756152.18</v>
      </c>
      <c r="O33" s="27"/>
      <c r="P33" s="27"/>
      <c r="Q33" s="27"/>
      <c r="R33" s="27"/>
      <c r="S33" s="27"/>
      <c r="U33" s="45"/>
      <c r="V33" s="45"/>
      <c r="W33" s="45"/>
    </row>
    <row r="34" spans="1:23" s="50" customFormat="1" ht="18.75" customHeight="1">
      <c r="A34" s="66" t="s">
        <v>100</v>
      </c>
      <c r="B34" s="106" t="s">
        <v>170</v>
      </c>
      <c r="C34" s="27">
        <v>0</v>
      </c>
      <c r="D34" s="27">
        <v>0</v>
      </c>
      <c r="E34" s="27">
        <v>0</v>
      </c>
      <c r="F34" s="27">
        <v>0</v>
      </c>
      <c r="G34" s="27">
        <v>66324.3</v>
      </c>
      <c r="H34" s="27">
        <v>0</v>
      </c>
      <c r="I34" s="27">
        <v>0</v>
      </c>
      <c r="J34" s="27">
        <v>0</v>
      </c>
      <c r="K34" s="27">
        <v>0</v>
      </c>
      <c r="L34" s="27">
        <v>0</v>
      </c>
      <c r="M34" s="27">
        <v>0</v>
      </c>
      <c r="N34" s="27">
        <v>0</v>
      </c>
      <c r="O34" s="27"/>
      <c r="P34" s="27"/>
      <c r="Q34" s="27"/>
      <c r="R34" s="27"/>
      <c r="S34" s="27"/>
      <c r="U34" s="45"/>
      <c r="V34" s="45"/>
      <c r="W34" s="45"/>
    </row>
    <row r="35" spans="1:23"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c r="U35" s="45"/>
      <c r="V35" s="45"/>
      <c r="W35" s="45"/>
    </row>
    <row r="36" spans="1:23"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c r="U36" s="45"/>
      <c r="V36" s="45"/>
      <c r="W36" s="45"/>
    </row>
    <row r="37" spans="1:23" s="50" customFormat="1" ht="18.75" customHeight="1">
      <c r="A37" s="49">
        <v>2</v>
      </c>
      <c r="B37" s="106" t="s">
        <v>173</v>
      </c>
      <c r="C37" s="27">
        <v>853031.09</v>
      </c>
      <c r="D37" s="27">
        <v>1050066.42</v>
      </c>
      <c r="E37" s="27">
        <v>1575983.93</v>
      </c>
      <c r="F37" s="27">
        <v>2163906.62</v>
      </c>
      <c r="G37" s="27">
        <v>1021984.51</v>
      </c>
      <c r="H37" s="27">
        <v>789897.37</v>
      </c>
      <c r="I37" s="27">
        <v>349505.45</v>
      </c>
      <c r="J37" s="27">
        <v>559753.94999999995</v>
      </c>
      <c r="K37" s="27">
        <v>178113.67</v>
      </c>
      <c r="L37" s="27">
        <v>355169.11</v>
      </c>
      <c r="M37" s="27">
        <v>109022.91</v>
      </c>
      <c r="N37" s="27">
        <v>142098.74</v>
      </c>
      <c r="O37" s="27">
        <v>166382.92000000001</v>
      </c>
      <c r="P37" s="27">
        <v>213664.97</v>
      </c>
      <c r="Q37" s="27">
        <v>74007.850000000006</v>
      </c>
      <c r="R37" s="27">
        <v>151250.67000000001</v>
      </c>
      <c r="S37" s="27">
        <v>210239</v>
      </c>
      <c r="U37" s="45"/>
      <c r="V37" s="45"/>
      <c r="W37" s="45"/>
    </row>
    <row r="38" spans="1:23" s="50" customFormat="1" ht="18.75" customHeight="1">
      <c r="A38" s="49">
        <v>3</v>
      </c>
      <c r="B38" s="106" t="s">
        <v>174</v>
      </c>
      <c r="C38" s="27">
        <v>6149099.4100000001</v>
      </c>
      <c r="D38" s="27">
        <v>4764310.8</v>
      </c>
      <c r="E38" s="27">
        <v>4519020.7699999996</v>
      </c>
      <c r="F38" s="27">
        <v>3831992.55</v>
      </c>
      <c r="G38" s="27">
        <v>3527496.2</v>
      </c>
      <c r="H38" s="27">
        <v>4407368.58</v>
      </c>
      <c r="I38" s="27">
        <v>5122800.78</v>
      </c>
      <c r="J38" s="27">
        <v>4741822.03</v>
      </c>
      <c r="K38" s="27">
        <v>4073822.43</v>
      </c>
      <c r="L38" s="27">
        <v>5200440.5599999996</v>
      </c>
      <c r="M38" s="27">
        <v>5958042.9100000001</v>
      </c>
      <c r="N38" s="27">
        <v>6742465.1900000004</v>
      </c>
      <c r="O38" s="27">
        <v>6374417.4199999999</v>
      </c>
      <c r="P38" s="27">
        <v>6422330.9400000004</v>
      </c>
      <c r="Q38" s="27">
        <v>6873230.6100000003</v>
      </c>
      <c r="R38" s="27">
        <v>7032399.7199999997</v>
      </c>
      <c r="S38" s="27">
        <v>8002145.2599999998</v>
      </c>
      <c r="U38" s="45"/>
      <c r="V38" s="45"/>
      <c r="W38" s="45"/>
    </row>
    <row r="39" spans="1:23"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c r="U39" s="45"/>
      <c r="V39" s="45"/>
      <c r="W39" s="45"/>
    </row>
    <row r="40" spans="1:23"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c r="U40" s="45"/>
      <c r="V40" s="45"/>
      <c r="W40" s="45"/>
    </row>
    <row r="41" spans="1:23" ht="18.75" customHeight="1">
      <c r="A41" s="52" t="s">
        <v>72</v>
      </c>
      <c r="B41" s="107" t="s">
        <v>74</v>
      </c>
      <c r="C41" s="48"/>
      <c r="D41" s="48"/>
      <c r="E41" s="48"/>
      <c r="F41" s="48"/>
      <c r="G41" s="48"/>
      <c r="H41" s="48"/>
      <c r="I41" s="48"/>
      <c r="J41" s="48"/>
      <c r="K41" s="48"/>
      <c r="L41" s="48"/>
      <c r="M41" s="48"/>
      <c r="N41" s="48"/>
      <c r="O41" s="48"/>
      <c r="P41" s="48"/>
      <c r="Q41" s="48"/>
      <c r="R41" s="48"/>
      <c r="S41" s="48"/>
    </row>
    <row r="42" spans="1:23" s="50" customFormat="1" ht="30.75">
      <c r="A42" s="49">
        <v>1</v>
      </c>
      <c r="B42" s="106" t="s">
        <v>177</v>
      </c>
      <c r="C42" s="51">
        <v>1080000</v>
      </c>
      <c r="D42" s="51">
        <v>840000</v>
      </c>
      <c r="E42" s="51">
        <v>600000</v>
      </c>
      <c r="F42" s="51">
        <v>360000</v>
      </c>
      <c r="G42" s="51">
        <v>120000</v>
      </c>
      <c r="H42" s="51">
        <v>777735</v>
      </c>
      <c r="I42" s="51">
        <v>555525</v>
      </c>
      <c r="J42" s="51">
        <v>333315</v>
      </c>
      <c r="K42" s="51">
        <v>111105</v>
      </c>
      <c r="L42" s="51">
        <v>768371.17</v>
      </c>
      <c r="M42" s="51">
        <v>1263415.27</v>
      </c>
      <c r="N42" s="51">
        <v>1945925.4</v>
      </c>
      <c r="O42" s="51">
        <v>2498409.67</v>
      </c>
      <c r="P42" s="51">
        <v>3396820.62</v>
      </c>
      <c r="Q42" s="51">
        <v>4639656.16</v>
      </c>
      <c r="R42" s="51">
        <v>5270286.54</v>
      </c>
      <c r="S42" s="51">
        <v>5354663.4800000004</v>
      </c>
      <c r="U42" s="45"/>
      <c r="V42" s="45"/>
      <c r="W42" s="45"/>
    </row>
    <row r="43" spans="1:23" ht="18.75" customHeight="1">
      <c r="A43" s="85" t="s">
        <v>144</v>
      </c>
      <c r="B43" s="101" t="s">
        <v>157</v>
      </c>
      <c r="C43" s="48"/>
      <c r="D43" s="48"/>
      <c r="E43" s="48"/>
      <c r="F43" s="48"/>
      <c r="G43" s="48"/>
      <c r="H43" s="48"/>
      <c r="I43" s="48"/>
      <c r="J43" s="48"/>
      <c r="K43" s="48"/>
      <c r="L43" s="48"/>
      <c r="M43" s="48"/>
      <c r="N43" s="48"/>
      <c r="O43" s="48"/>
      <c r="P43" s="48"/>
      <c r="Q43" s="48"/>
      <c r="R43" s="48"/>
      <c r="S43" s="48"/>
    </row>
    <row r="44" spans="1:23"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23" ht="39.950000000000003" customHeight="1">
      <c r="A45" s="110" t="s">
        <v>199</v>
      </c>
      <c r="B45" s="111" t="s">
        <v>204</v>
      </c>
      <c r="C45" s="51">
        <v>85068.75</v>
      </c>
      <c r="D45" s="51">
        <v>132433.5</v>
      </c>
      <c r="E45" s="51">
        <v>401581.80000000005</v>
      </c>
      <c r="F45" s="51">
        <v>613075.77</v>
      </c>
      <c r="G45" s="51">
        <v>503566.44</v>
      </c>
      <c r="H45" s="51">
        <v>731455.3</v>
      </c>
      <c r="I45" s="51">
        <v>1808271.27</v>
      </c>
      <c r="J45" s="51">
        <v>1937882.92</v>
      </c>
      <c r="K45" s="51">
        <v>2127090.2199999997</v>
      </c>
      <c r="L45" s="51">
        <v>2396503.2000000002</v>
      </c>
      <c r="M45" s="51">
        <v>2153135.9700000002</v>
      </c>
      <c r="N45" s="51">
        <v>2072042.1</v>
      </c>
      <c r="O45" s="51">
        <v>2133751.09</v>
      </c>
      <c r="P45" s="51">
        <v>2257377.14</v>
      </c>
      <c r="Q45" s="51">
        <v>2237864.81</v>
      </c>
      <c r="R45" s="51">
        <v>1698170.38</v>
      </c>
      <c r="S45" s="51">
        <v>1192380.8</v>
      </c>
    </row>
    <row r="46" spans="1:23" ht="39.950000000000003" customHeight="1">
      <c r="A46" s="112" t="s">
        <v>89</v>
      </c>
      <c r="B46" s="111" t="s">
        <v>188</v>
      </c>
      <c r="C46" s="51">
        <v>85068.750000000015</v>
      </c>
      <c r="D46" s="51">
        <v>132433.49999999997</v>
      </c>
      <c r="E46" s="51">
        <v>401581.80000000005</v>
      </c>
      <c r="F46" s="51">
        <v>613075.7699999999</v>
      </c>
      <c r="G46" s="51">
        <v>503566.44</v>
      </c>
      <c r="H46" s="51">
        <v>731455.3</v>
      </c>
      <c r="I46" s="51">
        <v>1808271.27</v>
      </c>
      <c r="J46" s="51">
        <v>1937882.9199999997</v>
      </c>
      <c r="K46" s="51">
        <v>2127090.2200000002</v>
      </c>
      <c r="L46" s="51">
        <v>2396503.2000000002</v>
      </c>
      <c r="M46" s="51">
        <v>2153135.9699999997</v>
      </c>
      <c r="N46" s="51">
        <v>2072042.1</v>
      </c>
      <c r="O46" s="51">
        <v>2133751.09</v>
      </c>
      <c r="P46" s="51">
        <v>2257377.14</v>
      </c>
      <c r="Q46" s="51">
        <v>2237864.8099999996</v>
      </c>
      <c r="R46" s="51">
        <v>1698170.3800000001</v>
      </c>
      <c r="S46" s="51">
        <v>1192380.8</v>
      </c>
    </row>
    <row r="47" spans="1:23"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23" ht="45">
      <c r="A48" s="110" t="s">
        <v>201</v>
      </c>
      <c r="B48" s="111" t="s">
        <v>215</v>
      </c>
      <c r="C48" s="51">
        <v>0</v>
      </c>
      <c r="D48" s="51">
        <v>0</v>
      </c>
      <c r="E48" s="51">
        <v>0</v>
      </c>
      <c r="F48" s="51">
        <v>0</v>
      </c>
      <c r="G48" s="51">
        <v>0</v>
      </c>
      <c r="H48" s="51">
        <v>0</v>
      </c>
      <c r="I48" s="51">
        <v>0</v>
      </c>
      <c r="J48" s="51">
        <v>0</v>
      </c>
      <c r="K48" s="51">
        <v>0</v>
      </c>
      <c r="L48" s="51">
        <v>0</v>
      </c>
      <c r="M48" s="51">
        <v>3592.89</v>
      </c>
      <c r="N48" s="51">
        <v>5555.6</v>
      </c>
      <c r="O48" s="51">
        <v>5555.6</v>
      </c>
      <c r="P48" s="51">
        <v>10109.879999999999</v>
      </c>
      <c r="Q48" s="51">
        <v>10551.36</v>
      </c>
      <c r="R48" s="51">
        <v>13467.12</v>
      </c>
      <c r="S48" s="51">
        <v>3617.16</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3592.89</v>
      </c>
      <c r="N49" s="51">
        <v>5555.6</v>
      </c>
      <c r="O49" s="51">
        <v>5555.6</v>
      </c>
      <c r="P49" s="51">
        <v>10109.879999999999</v>
      </c>
      <c r="Q49" s="51">
        <v>10551.36</v>
      </c>
      <c r="R49" s="51">
        <v>13467.12</v>
      </c>
      <c r="S49" s="51">
        <v>3617.16</v>
      </c>
    </row>
    <row r="50" spans="1:19" ht="39.950000000000003" customHeight="1">
      <c r="A50" s="116" t="s">
        <v>97</v>
      </c>
      <c r="B50" s="115" t="s">
        <v>179</v>
      </c>
      <c r="C50" s="51">
        <v>0</v>
      </c>
      <c r="D50" s="51">
        <v>0</v>
      </c>
      <c r="E50" s="51">
        <v>0</v>
      </c>
      <c r="F50" s="51">
        <v>0</v>
      </c>
      <c r="G50" s="51">
        <v>0</v>
      </c>
      <c r="H50" s="51">
        <v>0</v>
      </c>
      <c r="I50" s="51">
        <v>199299.91999999998</v>
      </c>
      <c r="J50" s="51">
        <v>359476.63</v>
      </c>
      <c r="K50" s="51">
        <v>327072.62</v>
      </c>
      <c r="L50" s="51">
        <v>377774.64</v>
      </c>
      <c r="M50" s="51">
        <v>601810.52999999991</v>
      </c>
      <c r="N50" s="51">
        <v>622183.36</v>
      </c>
      <c r="O50" s="51">
        <v>578977.71000000008</v>
      </c>
      <c r="P50" s="51">
        <v>476450.18</v>
      </c>
      <c r="Q50" s="51">
        <v>537169.65999999992</v>
      </c>
      <c r="R50" s="51">
        <v>658796.81000000006</v>
      </c>
      <c r="S50" s="51">
        <v>634050.59000000008</v>
      </c>
    </row>
    <row r="51" spans="1:19" ht="39.950000000000003" customHeight="1">
      <c r="A51" s="116" t="s">
        <v>98</v>
      </c>
      <c r="B51" s="115" t="s">
        <v>178</v>
      </c>
      <c r="C51" s="51">
        <v>0</v>
      </c>
      <c r="D51" s="51">
        <v>0</v>
      </c>
      <c r="E51" s="51">
        <v>0</v>
      </c>
      <c r="F51" s="51">
        <v>0</v>
      </c>
      <c r="G51" s="51">
        <v>0</v>
      </c>
      <c r="H51" s="51">
        <v>0</v>
      </c>
      <c r="I51" s="51">
        <v>199299.91999999998</v>
      </c>
      <c r="J51" s="51">
        <v>359476.63</v>
      </c>
      <c r="K51" s="51">
        <v>327072.62</v>
      </c>
      <c r="L51" s="51">
        <v>377774.64</v>
      </c>
      <c r="M51" s="51">
        <v>601810.52999999991</v>
      </c>
      <c r="N51" s="51">
        <v>622183.36</v>
      </c>
      <c r="O51" s="51">
        <v>578977.71000000008</v>
      </c>
      <c r="P51" s="51">
        <v>476450.18</v>
      </c>
      <c r="Q51" s="51">
        <v>537169.65999999992</v>
      </c>
      <c r="R51" s="51">
        <v>658796.81000000006</v>
      </c>
      <c r="S51" s="51">
        <v>634050.59000000008</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228963.98</v>
      </c>
      <c r="P52" s="51">
        <v>191761.9375</v>
      </c>
      <c r="Q52" s="51">
        <v>185659.49560000002</v>
      </c>
      <c r="R52" s="51">
        <v>222384.14</v>
      </c>
      <c r="S52" s="51">
        <v>232010.94119999988</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228963.98</v>
      </c>
      <c r="P53" s="51">
        <v>191761.9375</v>
      </c>
      <c r="Q53" s="51">
        <v>185659.49560000002</v>
      </c>
      <c r="R53" s="51">
        <v>222384.14</v>
      </c>
      <c r="S53" s="51">
        <v>232010.94119999988</v>
      </c>
    </row>
    <row r="54" spans="1:19" ht="39.950000000000003" customHeight="1">
      <c r="A54" s="114" t="s">
        <v>99</v>
      </c>
      <c r="B54" s="113" t="s">
        <v>191</v>
      </c>
      <c r="C54" s="51">
        <v>104435.5</v>
      </c>
      <c r="D54" s="51">
        <v>105590.92</v>
      </c>
      <c r="E54" s="51">
        <v>64533.34</v>
      </c>
      <c r="F54" s="51">
        <v>42258.63</v>
      </c>
      <c r="G54" s="51">
        <v>311205.78000000003</v>
      </c>
      <c r="H54" s="51">
        <v>517203.07</v>
      </c>
      <c r="I54" s="51">
        <v>484666</v>
      </c>
      <c r="J54" s="51">
        <v>455737.24</v>
      </c>
      <c r="K54" s="51">
        <v>564537.61</v>
      </c>
      <c r="L54" s="51">
        <v>189058.6</v>
      </c>
      <c r="M54" s="51">
        <v>414276.28</v>
      </c>
      <c r="N54" s="51">
        <v>282007.63</v>
      </c>
      <c r="O54" s="51">
        <v>312693.51</v>
      </c>
      <c r="P54" s="51">
        <v>146357.31</v>
      </c>
      <c r="Q54" s="51">
        <v>605337.59</v>
      </c>
      <c r="R54" s="51">
        <v>676342.37</v>
      </c>
      <c r="S54" s="51">
        <v>713348.20000000007</v>
      </c>
    </row>
    <row r="55" spans="1:19" ht="39.950000000000003" customHeight="1">
      <c r="A55" s="114" t="s">
        <v>103</v>
      </c>
      <c r="B55" s="113" t="s">
        <v>192</v>
      </c>
      <c r="C55" s="51">
        <v>104435.5</v>
      </c>
      <c r="D55" s="51">
        <v>105590.92</v>
      </c>
      <c r="E55" s="51">
        <v>64533.34</v>
      </c>
      <c r="F55" s="51">
        <v>42258.63</v>
      </c>
      <c r="G55" s="51">
        <v>311205.78000000003</v>
      </c>
      <c r="H55" s="51">
        <v>517203.07</v>
      </c>
      <c r="I55" s="51">
        <v>484666</v>
      </c>
      <c r="J55" s="51">
        <v>455737.23999999993</v>
      </c>
      <c r="K55" s="51">
        <v>564537.61</v>
      </c>
      <c r="L55" s="51">
        <v>189058.6</v>
      </c>
      <c r="M55" s="51">
        <v>414276.28</v>
      </c>
      <c r="N55" s="51">
        <v>282007.63</v>
      </c>
      <c r="O55" s="51">
        <v>312693.18</v>
      </c>
      <c r="P55" s="51">
        <v>146357.31</v>
      </c>
      <c r="Q55" s="51">
        <v>605337.59</v>
      </c>
      <c r="R55" s="51">
        <v>676342.37</v>
      </c>
      <c r="S55" s="51">
        <v>713348.20000000007</v>
      </c>
    </row>
    <row r="56" spans="1:19" ht="39.950000000000003" customHeight="1">
      <c r="A56" s="114" t="s">
        <v>145</v>
      </c>
      <c r="B56" s="113" t="s">
        <v>180</v>
      </c>
      <c r="C56" s="51">
        <v>458592.66000000003</v>
      </c>
      <c r="D56" s="51">
        <v>388798.6</v>
      </c>
      <c r="E56" s="51">
        <v>288922.16000000003</v>
      </c>
      <c r="F56" s="51">
        <v>322586.55</v>
      </c>
      <c r="G56" s="51">
        <v>212408.34</v>
      </c>
      <c r="H56" s="51">
        <v>73728.239999999991</v>
      </c>
      <c r="I56" s="51">
        <v>61511.839999999997</v>
      </c>
      <c r="J56" s="51">
        <v>210091.41</v>
      </c>
      <c r="K56" s="51">
        <v>256198.14999999997</v>
      </c>
      <c r="L56" s="51">
        <v>326016.98</v>
      </c>
      <c r="M56" s="51">
        <v>696606.42</v>
      </c>
      <c r="N56" s="51">
        <v>687030.03999999992</v>
      </c>
      <c r="O56" s="51">
        <v>578018.65</v>
      </c>
      <c r="P56" s="51">
        <v>511238.15119999996</v>
      </c>
      <c r="Q56" s="51">
        <v>392586.61999999994</v>
      </c>
      <c r="R56" s="51">
        <v>456107.61</v>
      </c>
      <c r="S56" s="51">
        <v>643992.36</v>
      </c>
    </row>
    <row r="57" spans="1:19" ht="39.950000000000003" customHeight="1">
      <c r="A57" s="114" t="s">
        <v>146</v>
      </c>
      <c r="B57" s="113" t="s">
        <v>181</v>
      </c>
      <c r="C57" s="51">
        <v>458592.66000000003</v>
      </c>
      <c r="D57" s="51">
        <v>388798.6</v>
      </c>
      <c r="E57" s="51">
        <v>288922.16000000003</v>
      </c>
      <c r="F57" s="51">
        <v>322586.55</v>
      </c>
      <c r="G57" s="51">
        <v>212408.34</v>
      </c>
      <c r="H57" s="51">
        <v>73728.239999999991</v>
      </c>
      <c r="I57" s="51">
        <v>61511.839999999997</v>
      </c>
      <c r="J57" s="51">
        <v>210091.41</v>
      </c>
      <c r="K57" s="51">
        <v>256198.14999999997</v>
      </c>
      <c r="L57" s="51">
        <v>326016.98</v>
      </c>
      <c r="M57" s="51">
        <v>696606.42</v>
      </c>
      <c r="N57" s="51">
        <v>687030.03999999992</v>
      </c>
      <c r="O57" s="51">
        <v>578018.65</v>
      </c>
      <c r="P57" s="51">
        <v>511238.15119999996</v>
      </c>
      <c r="Q57" s="51">
        <v>392586.61999999994</v>
      </c>
      <c r="R57" s="51">
        <v>456107.61</v>
      </c>
      <c r="S57" s="51">
        <v>643992.36</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370229.06</v>
      </c>
      <c r="K60" s="51">
        <v>408511.29</v>
      </c>
      <c r="L60" s="51">
        <v>-36034.81</v>
      </c>
      <c r="M60" s="51">
        <v>85365.03</v>
      </c>
      <c r="N60" s="51">
        <v>-10452.16</v>
      </c>
      <c r="O60" s="51">
        <v>90737.42</v>
      </c>
      <c r="P60" s="51">
        <v>759550.74</v>
      </c>
      <c r="Q60" s="51">
        <v>722637.26</v>
      </c>
      <c r="R60" s="51">
        <v>709280.58</v>
      </c>
      <c r="S60" s="51">
        <v>713838.55</v>
      </c>
    </row>
    <row r="61" spans="1:19" ht="39.950000000000003" customHeight="1">
      <c r="A61" s="117" t="s">
        <v>152</v>
      </c>
      <c r="B61" s="118" t="s">
        <v>185</v>
      </c>
      <c r="C61" s="51">
        <v>0</v>
      </c>
      <c r="D61" s="51">
        <v>0</v>
      </c>
      <c r="E61" s="51">
        <v>0</v>
      </c>
      <c r="F61" s="51">
        <v>0</v>
      </c>
      <c r="G61" s="51">
        <v>0</v>
      </c>
      <c r="H61" s="51">
        <v>0</v>
      </c>
      <c r="I61" s="51">
        <v>0</v>
      </c>
      <c r="J61" s="51">
        <v>370229.06</v>
      </c>
      <c r="K61" s="51">
        <v>408511.29</v>
      </c>
      <c r="L61" s="51">
        <v>-36034.81</v>
      </c>
      <c r="M61" s="51">
        <v>85365.03</v>
      </c>
      <c r="N61" s="51">
        <v>-10452.16</v>
      </c>
      <c r="O61" s="51">
        <v>90737.42</v>
      </c>
      <c r="P61" s="51">
        <v>759550.74</v>
      </c>
      <c r="Q61" s="51">
        <v>722637.26</v>
      </c>
      <c r="R61" s="51">
        <v>709280.58</v>
      </c>
      <c r="S61" s="51">
        <v>713838.55</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21354.55</v>
      </c>
      <c r="L64" s="51">
        <v>14077.09</v>
      </c>
      <c r="M64" s="51">
        <v>0</v>
      </c>
      <c r="N64" s="51">
        <v>14343.04</v>
      </c>
      <c r="O64" s="51">
        <v>26001.08</v>
      </c>
      <c r="P64" s="51">
        <v>11068.39</v>
      </c>
      <c r="Q64" s="51">
        <v>14712.97</v>
      </c>
      <c r="R64" s="51">
        <v>19747.060000000001</v>
      </c>
      <c r="S64" s="51">
        <v>6255.69</v>
      </c>
    </row>
    <row r="65" spans="1:19" ht="39.950000000000003" customHeight="1">
      <c r="A65" s="119" t="s">
        <v>156</v>
      </c>
      <c r="B65" s="120" t="s">
        <v>184</v>
      </c>
      <c r="C65" s="51">
        <v>0</v>
      </c>
      <c r="D65" s="51">
        <v>0</v>
      </c>
      <c r="E65" s="51">
        <v>0</v>
      </c>
      <c r="F65" s="51">
        <v>0</v>
      </c>
      <c r="G65" s="51">
        <v>0</v>
      </c>
      <c r="H65" s="51">
        <v>0</v>
      </c>
      <c r="I65" s="51">
        <v>0</v>
      </c>
      <c r="J65" s="51">
        <v>0</v>
      </c>
      <c r="K65" s="51">
        <v>21354.55</v>
      </c>
      <c r="L65" s="51">
        <v>14077.09</v>
      </c>
      <c r="M65" s="51">
        <v>0</v>
      </c>
      <c r="N65" s="51">
        <v>14343.04</v>
      </c>
      <c r="O65" s="51">
        <v>26001.08</v>
      </c>
      <c r="P65" s="51">
        <v>11068.39</v>
      </c>
      <c r="Q65" s="51">
        <v>14712.97</v>
      </c>
      <c r="R65" s="51">
        <v>19747.060000000001</v>
      </c>
      <c r="S65" s="51">
        <v>6255.69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T3706"/>
  <sheetViews>
    <sheetView showGridLines="0" zoomScaleNormal="100" workbookViewId="0">
      <pane ySplit="2" topLeftCell="A3675" activePane="bottomLeft" state="frozen"/>
      <selection activeCell="A3293" sqref="A3293"/>
      <selection pane="bottomLeft" activeCell="A3708" sqref="A3708"/>
    </sheetView>
  </sheetViews>
  <sheetFormatPr baseColWidth="10" defaultRowHeight="12.75"/>
  <cols>
    <col min="1" max="1" width="17.140625" style="35" customWidth="1"/>
    <col min="2" max="2" width="16.7109375" style="35" bestFit="1" customWidth="1"/>
    <col min="3" max="6" width="17.28515625" style="35" bestFit="1" customWidth="1"/>
    <col min="7" max="13" width="17.28515625" style="35" customWidth="1"/>
    <col min="14" max="19" width="17.28515625" style="35" bestFit="1" customWidth="1"/>
    <col min="20" max="20" width="15.42578125" style="35" bestFit="1" customWidth="1"/>
    <col min="21" max="21" width="11.85546875" style="35" bestFit="1" customWidth="1"/>
    <col min="22"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3267.3</v>
      </c>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v>348283.09</v>
      </c>
      <c r="D30" s="37">
        <v>348283.09</v>
      </c>
      <c r="E30" s="37">
        <v>348283.09</v>
      </c>
      <c r="F30" s="37">
        <v>348283.09</v>
      </c>
      <c r="G30" s="37">
        <v>348283.09</v>
      </c>
      <c r="H30" s="37">
        <v>348283.09</v>
      </c>
      <c r="I30" s="37">
        <v>348283.09</v>
      </c>
      <c r="J30" s="37">
        <v>348283.09</v>
      </c>
      <c r="K30" s="37">
        <v>348283.09</v>
      </c>
      <c r="L30" s="37">
        <v>348283.09</v>
      </c>
      <c r="M30" s="37">
        <v>348283.09</v>
      </c>
      <c r="N30" s="37">
        <v>348283.09</v>
      </c>
      <c r="O30" s="37">
        <v>348283.09</v>
      </c>
      <c r="P30" s="37">
        <v>348283.09</v>
      </c>
      <c r="Q30" s="37">
        <v>348283.09</v>
      </c>
      <c r="R30" s="37">
        <v>348283.09</v>
      </c>
      <c r="S30" s="37">
        <v>266.29000000000002</v>
      </c>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348283.09</v>
      </c>
      <c r="D96" s="8">
        <f>SUM(D18:D95)</f>
        <v>348283.09</v>
      </c>
      <c r="E96" s="8">
        <f>SUM(E17:E95)</f>
        <v>348283.09</v>
      </c>
      <c r="F96" s="8">
        <f>SUM(F16:F95)</f>
        <v>348283.09</v>
      </c>
      <c r="G96" s="8">
        <f>SUM(G15:G95)</f>
        <v>348283.09</v>
      </c>
      <c r="H96" s="8">
        <f>SUM(H9:H95)</f>
        <v>348283.09</v>
      </c>
      <c r="I96" s="8">
        <f>SUM(I9:I95)</f>
        <v>348283.09</v>
      </c>
      <c r="J96" s="8">
        <f t="shared" ref="J96:L96" si="0">SUM(J9:J95)</f>
        <v>348283.09</v>
      </c>
      <c r="K96" s="8">
        <f>SUM(K9:K95)</f>
        <v>348283.09</v>
      </c>
      <c r="L96" s="8">
        <f t="shared" si="0"/>
        <v>348283.09</v>
      </c>
      <c r="M96" s="8">
        <f>SUM(M9:M95)</f>
        <v>348283.09</v>
      </c>
      <c r="N96" s="11">
        <f>SUM(N5:N95)</f>
        <v>348283.09</v>
      </c>
      <c r="O96" s="11">
        <f>SUM(O5:O95)</f>
        <v>348283.09</v>
      </c>
      <c r="P96" s="11">
        <f>SUM(P5:P95)</f>
        <v>348283.09</v>
      </c>
      <c r="Q96" s="11">
        <f>SUM(Q5:Q95)</f>
        <v>348283.09</v>
      </c>
      <c r="R96" s="11">
        <f>SUM(R3:R95)</f>
        <v>348283.09</v>
      </c>
      <c r="S96" s="11">
        <f>SUM(S3:S95)</f>
        <v>3533.59</v>
      </c>
    </row>
    <row r="97" spans="1:19">
      <c r="A97" s="9"/>
      <c r="B97" s="7"/>
      <c r="C97" s="8"/>
      <c r="D97" s="8"/>
      <c r="E97" s="8"/>
      <c r="F97" s="8"/>
      <c r="G97" s="8"/>
      <c r="H97" s="8"/>
      <c r="I97" s="8"/>
      <c r="J97" s="8"/>
      <c r="K97" s="8"/>
      <c r="L97" s="8"/>
      <c r="M97" s="8"/>
    </row>
    <row r="98" spans="1:19" ht="63.7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65600.47</v>
      </c>
      <c r="D121" s="37">
        <v>65600.47</v>
      </c>
      <c r="E121" s="37">
        <v>65600.47</v>
      </c>
      <c r="F121" s="37">
        <v>65600.47</v>
      </c>
      <c r="G121" s="37">
        <v>65600.47</v>
      </c>
      <c r="H121" s="37">
        <v>65600.47</v>
      </c>
      <c r="I121" s="37">
        <v>65600.47</v>
      </c>
      <c r="J121" s="37">
        <v>65600.47</v>
      </c>
      <c r="K121" s="37">
        <v>65600.47</v>
      </c>
      <c r="L121" s="37">
        <v>65600.47</v>
      </c>
      <c r="M121" s="37">
        <v>65600.47</v>
      </c>
      <c r="N121" s="37">
        <v>65600.47</v>
      </c>
      <c r="O121" s="37">
        <v>65600.47</v>
      </c>
      <c r="P121" s="37">
        <v>65600.47</v>
      </c>
      <c r="Q121" s="37">
        <v>65600.47</v>
      </c>
      <c r="R121" s="37">
        <v>65600.47</v>
      </c>
      <c r="S121" s="37">
        <v>24727.15</v>
      </c>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63.75">
      <c r="A191" s="75" t="s">
        <v>9</v>
      </c>
      <c r="B191" s="7" t="s">
        <v>10</v>
      </c>
      <c r="C191" s="8">
        <f>SUM(C114:C190)</f>
        <v>65600.47</v>
      </c>
      <c r="D191" s="8">
        <f>SUM(D113:D190)</f>
        <v>65600.47</v>
      </c>
      <c r="E191" s="8">
        <f>SUM(E112:E190)</f>
        <v>65600.47</v>
      </c>
      <c r="F191" s="8">
        <f>SUM(F111:F190)</f>
        <v>65600.47</v>
      </c>
      <c r="G191" s="8">
        <f>SUM(G110:G190)</f>
        <v>65600.47</v>
      </c>
      <c r="H191" s="8">
        <f>SUM(H104:H190)</f>
        <v>65600.47</v>
      </c>
      <c r="I191" s="8">
        <f>SUM(I104:I190)</f>
        <v>65600.47</v>
      </c>
      <c r="J191" s="8">
        <f t="shared" ref="J191:L191" si="1">SUM(J104:J190)</f>
        <v>65600.47</v>
      </c>
      <c r="K191" s="8">
        <f>SUM(K104:K190)</f>
        <v>65600.47</v>
      </c>
      <c r="L191" s="8">
        <f t="shared" si="1"/>
        <v>65600.47</v>
      </c>
      <c r="M191" s="8">
        <f>SUM(M104:M190)</f>
        <v>65600.47</v>
      </c>
      <c r="N191" s="11">
        <f>SUM(N99:N190)</f>
        <v>65600.47</v>
      </c>
      <c r="O191" s="11">
        <f>SUM(O99:O190)</f>
        <v>65600.47</v>
      </c>
      <c r="P191" s="11">
        <f>SUM(P99:P190)</f>
        <v>65600.47</v>
      </c>
      <c r="Q191" s="11">
        <f>SUM(Q99:Q190)</f>
        <v>65600.47</v>
      </c>
      <c r="R191" s="11">
        <f>SUM(R98:R190)</f>
        <v>65600.47</v>
      </c>
      <c r="S191" s="11">
        <f>SUM(S98:S190)</f>
        <v>24727.15</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115365.71</v>
      </c>
      <c r="D219" s="37">
        <v>115365.71</v>
      </c>
      <c r="E219" s="37">
        <v>115365.71</v>
      </c>
      <c r="F219" s="37">
        <v>115365.71</v>
      </c>
      <c r="G219" s="37">
        <v>115365.71</v>
      </c>
      <c r="H219" s="37">
        <v>115365.71</v>
      </c>
      <c r="I219" s="37">
        <v>115365.71</v>
      </c>
      <c r="J219" s="37">
        <v>115365.71</v>
      </c>
      <c r="K219" s="37">
        <v>115365.71</v>
      </c>
      <c r="L219" s="37">
        <v>115365.71</v>
      </c>
      <c r="M219" s="37">
        <v>115365.71</v>
      </c>
      <c r="N219" s="37">
        <v>115365.71</v>
      </c>
      <c r="O219" s="37">
        <v>115365.71</v>
      </c>
      <c r="P219" s="37">
        <v>115365.71</v>
      </c>
      <c r="Q219" s="37">
        <v>115365.71</v>
      </c>
      <c r="R219" s="37">
        <v>115365.71</v>
      </c>
      <c r="S219" s="37">
        <v>115365.71</v>
      </c>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115365.71</v>
      </c>
      <c r="D286" s="8">
        <f>SUM(D208:D285)</f>
        <v>115365.71</v>
      </c>
      <c r="E286" s="8">
        <f>SUM(E207:E285)</f>
        <v>115365.71</v>
      </c>
      <c r="F286" s="8">
        <f>SUM(F206:F285)</f>
        <v>115365.71</v>
      </c>
      <c r="G286" s="8">
        <f>SUM(G205:G285)</f>
        <v>115365.71</v>
      </c>
      <c r="H286" s="8">
        <f>SUM(H199:H285)</f>
        <v>115365.71</v>
      </c>
      <c r="I286" s="8">
        <f>SUM(I199:I285)</f>
        <v>115365.71</v>
      </c>
      <c r="J286" s="8">
        <f t="shared" ref="J286:L286" si="2">SUM(J199:J285)</f>
        <v>115365.71</v>
      </c>
      <c r="K286" s="8">
        <f>SUM(K199:K285)</f>
        <v>115365.71</v>
      </c>
      <c r="L286" s="8">
        <f t="shared" si="2"/>
        <v>115365.71</v>
      </c>
      <c r="M286" s="8">
        <f>SUM(M199:M285)</f>
        <v>115365.71</v>
      </c>
      <c r="N286" s="11">
        <f>SUM(N194:N285)</f>
        <v>115365.71</v>
      </c>
      <c r="O286" s="11">
        <f>SUM(O194:O285)</f>
        <v>115365.71</v>
      </c>
      <c r="P286" s="11">
        <f>SUM(P194:P285)</f>
        <v>115365.71</v>
      </c>
      <c r="Q286" s="11">
        <f>SUM(Q194:Q285)</f>
        <v>115365.71</v>
      </c>
      <c r="R286" s="11">
        <f>SUM(R193:R285)</f>
        <v>115365.71</v>
      </c>
      <c r="S286" s="11">
        <f>SUM(S193:S285)</f>
        <v>115365.71</v>
      </c>
    </row>
    <row r="287" spans="1:19">
      <c r="A287" s="76"/>
      <c r="B287" s="7"/>
      <c r="C287" s="8"/>
      <c r="D287" s="8"/>
      <c r="E287" s="8"/>
      <c r="F287" s="8"/>
      <c r="G287" s="8"/>
      <c r="H287" s="8"/>
      <c r="I287" s="8"/>
      <c r="J287" s="8"/>
      <c r="K287" s="8"/>
      <c r="L287" s="8"/>
      <c r="M287" s="10"/>
    </row>
    <row r="288" spans="1:19" ht="25.5">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537896.68999999994</v>
      </c>
      <c r="D311" s="37">
        <v>537896.68999999994</v>
      </c>
      <c r="E311" s="37">
        <v>533595.09</v>
      </c>
      <c r="F311" s="37">
        <v>533595.09</v>
      </c>
      <c r="G311" s="37">
        <v>533595.09</v>
      </c>
      <c r="H311" s="37">
        <v>533595.09</v>
      </c>
      <c r="I311" s="37">
        <v>533595.09</v>
      </c>
      <c r="J311" s="37">
        <v>533595.09</v>
      </c>
      <c r="K311" s="37">
        <v>533595.09</v>
      </c>
      <c r="L311" s="37">
        <v>533595.09</v>
      </c>
      <c r="M311" s="37">
        <v>533595.09</v>
      </c>
      <c r="N311" s="37">
        <v>533595.09</v>
      </c>
      <c r="O311" s="37">
        <v>533595.09</v>
      </c>
      <c r="P311" s="37">
        <v>533595.09</v>
      </c>
      <c r="Q311" s="37">
        <v>533595.09</v>
      </c>
      <c r="R311" s="37">
        <v>533595.09</v>
      </c>
      <c r="S311" s="37">
        <v>0</v>
      </c>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ht="25.5">
      <c r="A381" s="75" t="s">
        <v>12</v>
      </c>
      <c r="B381" s="7" t="s">
        <v>10</v>
      </c>
      <c r="C381" s="8">
        <f>SUM(C304:C380)</f>
        <v>537896.68999999994</v>
      </c>
      <c r="D381" s="8">
        <f>SUM(D303:D380)</f>
        <v>537896.68999999994</v>
      </c>
      <c r="E381" s="8">
        <f>SUM(E302:E380)</f>
        <v>533595.09</v>
      </c>
      <c r="F381" s="8">
        <f>SUM(F301:F380)</f>
        <v>533595.09</v>
      </c>
      <c r="G381" s="8">
        <f>SUM(G300:G380)</f>
        <v>533595.09</v>
      </c>
      <c r="H381" s="8">
        <f>SUM(H294:H380)</f>
        <v>533595.09</v>
      </c>
      <c r="I381" s="8">
        <f>SUM(I294:I380)</f>
        <v>533595.09</v>
      </c>
      <c r="J381" s="8">
        <f t="shared" ref="J381" si="3">SUM(J294:J380)</f>
        <v>533595.09</v>
      </c>
      <c r="K381" s="8">
        <f>SUM(K294:K380)</f>
        <v>533595.09</v>
      </c>
      <c r="L381" s="8">
        <f t="shared" ref="L381" si="4">SUM(L294:L380)</f>
        <v>533595.09</v>
      </c>
      <c r="M381" s="8">
        <f>SUM(M294:M380)</f>
        <v>533595.09</v>
      </c>
      <c r="N381" s="11">
        <f>SUM(N289:N380)</f>
        <v>533595.09</v>
      </c>
      <c r="O381" s="11">
        <f>SUM(O289:O380)</f>
        <v>533595.09</v>
      </c>
      <c r="P381" s="11">
        <f>SUM(P289:P380)</f>
        <v>533595.09</v>
      </c>
      <c r="Q381" s="11">
        <f>SUM(Q289:Q380)</f>
        <v>533595.09</v>
      </c>
      <c r="R381" s="11">
        <f>SUM(R288:R380)</f>
        <v>533595.09</v>
      </c>
      <c r="S381" s="11">
        <f>SUM(S288:S380)</f>
        <v>0</v>
      </c>
    </row>
    <row r="382" spans="1:19">
      <c r="A382" s="76"/>
      <c r="B382" s="7"/>
      <c r="C382" s="8"/>
      <c r="D382" s="8"/>
      <c r="E382" s="8"/>
      <c r="F382" s="8"/>
      <c r="G382" s="8"/>
      <c r="H382" s="8"/>
      <c r="I382" s="8"/>
      <c r="J382" s="8"/>
      <c r="K382" s="8"/>
      <c r="L382" s="8"/>
      <c r="M382" s="10"/>
    </row>
    <row r="383" spans="1:19" ht="25.5">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ht="25.5">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76.5">
      <c r="A478" s="77" t="s">
        <v>13</v>
      </c>
      <c r="B478" s="6">
        <v>2022</v>
      </c>
      <c r="C478" s="36"/>
      <c r="D478" s="36"/>
      <c r="E478" s="36"/>
      <c r="F478" s="36"/>
      <c r="G478" s="36"/>
      <c r="H478" s="36"/>
      <c r="I478" s="36"/>
      <c r="J478" s="36"/>
      <c r="K478" s="36"/>
      <c r="L478" s="36"/>
      <c r="M478" s="36"/>
      <c r="N478" s="36"/>
      <c r="O478" s="36"/>
      <c r="P478" s="36"/>
      <c r="Q478" s="36"/>
      <c r="R478" s="74"/>
      <c r="S478" s="37">
        <v>0</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c r="P482" s="37">
        <v>0</v>
      </c>
      <c r="Q482" s="37">
        <v>0</v>
      </c>
      <c r="R482" s="37">
        <v>0</v>
      </c>
      <c r="S482" s="37">
        <v>0</v>
      </c>
    </row>
    <row r="483" spans="1:19">
      <c r="A483" s="40"/>
      <c r="B483" s="6">
        <v>2017</v>
      </c>
      <c r="C483" s="36"/>
      <c r="D483" s="36"/>
      <c r="E483" s="36"/>
      <c r="F483" s="36"/>
      <c r="G483" s="36"/>
      <c r="H483" s="36"/>
      <c r="I483" s="36"/>
      <c r="J483" s="36"/>
      <c r="K483" s="36"/>
      <c r="L483" s="36"/>
      <c r="M483" s="36"/>
      <c r="N483" s="37">
        <v>3012.22</v>
      </c>
      <c r="O483" s="37">
        <v>3012.22</v>
      </c>
      <c r="P483" s="37">
        <v>3012.22</v>
      </c>
      <c r="Q483" s="37">
        <v>3012.22</v>
      </c>
      <c r="R483" s="37">
        <v>3012.22</v>
      </c>
      <c r="S483" s="37">
        <v>3012.22</v>
      </c>
    </row>
    <row r="484" spans="1:19">
      <c r="B484" s="6">
        <v>2016</v>
      </c>
      <c r="C484" s="36"/>
      <c r="D484" s="36"/>
      <c r="E484" s="36"/>
      <c r="F484" s="36"/>
      <c r="G484" s="36"/>
      <c r="H484" s="36"/>
      <c r="I484" s="36"/>
      <c r="J484" s="36"/>
      <c r="K484" s="36"/>
      <c r="L484" s="36"/>
      <c r="M484" s="37">
        <v>300.47000000000003</v>
      </c>
      <c r="N484" s="37">
        <v>300.47000000000003</v>
      </c>
      <c r="O484" s="37">
        <v>300.47000000000003</v>
      </c>
      <c r="P484" s="37">
        <v>300.47000000000003</v>
      </c>
      <c r="Q484" s="37">
        <v>300.47000000000003</v>
      </c>
      <c r="R484" s="37">
        <v>300.47000000000003</v>
      </c>
      <c r="S484" s="37">
        <v>300.47000000000003</v>
      </c>
    </row>
    <row r="485" spans="1:19">
      <c r="B485" s="6">
        <v>2015</v>
      </c>
      <c r="C485" s="36"/>
      <c r="D485" s="36"/>
      <c r="E485" s="36"/>
      <c r="F485" s="36"/>
      <c r="G485" s="36"/>
      <c r="H485" s="36"/>
      <c r="I485" s="36"/>
      <c r="J485" s="36"/>
      <c r="K485" s="36"/>
      <c r="L485" s="37">
        <v>0</v>
      </c>
      <c r="M485" s="37">
        <v>0</v>
      </c>
      <c r="N485" s="37">
        <v>0</v>
      </c>
      <c r="O485" s="37">
        <v>0</v>
      </c>
      <c r="P485" s="37">
        <v>0</v>
      </c>
      <c r="Q485" s="37">
        <v>0</v>
      </c>
      <c r="R485" s="37">
        <v>0</v>
      </c>
      <c r="S485" s="37">
        <v>0</v>
      </c>
    </row>
    <row r="486" spans="1:19">
      <c r="B486" s="6">
        <v>2014</v>
      </c>
      <c r="C486" s="36"/>
      <c r="D486" s="36"/>
      <c r="E486" s="36"/>
      <c r="F486" s="36"/>
      <c r="G486" s="36"/>
      <c r="H486" s="36"/>
      <c r="I486" s="36"/>
      <c r="J486" s="36"/>
      <c r="K486" s="37">
        <v>1205.6400000000001</v>
      </c>
      <c r="L486" s="37">
        <v>1205.6400000000001</v>
      </c>
      <c r="M486" s="37">
        <v>1205.6400000000001</v>
      </c>
      <c r="N486" s="37">
        <v>1205.6400000000001</v>
      </c>
      <c r="O486" s="37">
        <v>1205.6400000000001</v>
      </c>
      <c r="P486" s="37">
        <v>1205.6400000000001</v>
      </c>
      <c r="Q486" s="37">
        <v>1205.6400000000001</v>
      </c>
      <c r="R486" s="37">
        <v>1205.6400000000001</v>
      </c>
      <c r="S486" s="37">
        <v>1205.6400000000001</v>
      </c>
    </row>
    <row r="487" spans="1:19">
      <c r="B487" s="6">
        <v>2013</v>
      </c>
      <c r="C487" s="36"/>
      <c r="D487" s="36"/>
      <c r="E487" s="36"/>
      <c r="F487" s="36"/>
      <c r="G487" s="36"/>
      <c r="H487" s="36"/>
      <c r="I487" s="36"/>
      <c r="J487" s="37">
        <v>0</v>
      </c>
      <c r="K487" s="37">
        <v>0</v>
      </c>
      <c r="L487" s="37">
        <v>0</v>
      </c>
      <c r="M487" s="37">
        <v>0</v>
      </c>
      <c r="N487" s="37">
        <v>0</v>
      </c>
      <c r="O487" s="37">
        <v>0</v>
      </c>
      <c r="P487" s="37">
        <v>0</v>
      </c>
      <c r="Q487" s="37">
        <v>0</v>
      </c>
      <c r="R487" s="37">
        <v>0</v>
      </c>
      <c r="S487" s="37">
        <v>0</v>
      </c>
    </row>
    <row r="488" spans="1:19">
      <c r="B488" s="6">
        <v>2012</v>
      </c>
      <c r="C488" s="36"/>
      <c r="D488" s="36"/>
      <c r="E488" s="36"/>
      <c r="F488" s="36"/>
      <c r="G488" s="36"/>
      <c r="H488" s="36"/>
      <c r="I488" s="37">
        <v>445.93</v>
      </c>
      <c r="J488" s="37">
        <v>445.93</v>
      </c>
      <c r="K488" s="37">
        <v>445.93</v>
      </c>
      <c r="L488" s="37">
        <v>445.93</v>
      </c>
      <c r="M488" s="37">
        <v>445.93</v>
      </c>
      <c r="N488" s="37">
        <v>517.92999999999995</v>
      </c>
      <c r="O488" s="37">
        <v>517.92999999999995</v>
      </c>
      <c r="P488" s="37">
        <v>517.92999999999995</v>
      </c>
      <c r="Q488" s="37">
        <v>517.92999999999995</v>
      </c>
      <c r="R488" s="37">
        <v>517.92999999999995</v>
      </c>
      <c r="S488" s="37">
        <v>517.92999999999995</v>
      </c>
    </row>
    <row r="489" spans="1:19">
      <c r="B489" s="6">
        <v>2011</v>
      </c>
      <c r="C489" s="36"/>
      <c r="D489" s="36"/>
      <c r="E489" s="36"/>
      <c r="F489" s="36"/>
      <c r="G489" s="36"/>
      <c r="H489" s="37">
        <v>0</v>
      </c>
      <c r="I489" s="37">
        <v>0</v>
      </c>
      <c r="J489" s="37">
        <v>0</v>
      </c>
      <c r="K489" s="37">
        <v>0</v>
      </c>
      <c r="L489" s="37">
        <v>0</v>
      </c>
      <c r="M489" s="37">
        <v>0</v>
      </c>
      <c r="N489" s="37">
        <v>0</v>
      </c>
      <c r="O489" s="37">
        <v>0</v>
      </c>
      <c r="P489" s="37">
        <v>0</v>
      </c>
      <c r="Q489" s="37">
        <v>0</v>
      </c>
      <c r="R489" s="37">
        <v>0</v>
      </c>
      <c r="S489" s="37">
        <v>0</v>
      </c>
    </row>
    <row r="490" spans="1:19">
      <c r="B490" s="6">
        <v>2010</v>
      </c>
      <c r="C490" s="36"/>
      <c r="D490" s="36"/>
      <c r="E490" s="36"/>
      <c r="F490" s="36"/>
      <c r="G490" s="37">
        <v>0</v>
      </c>
      <c r="H490" s="37">
        <v>0</v>
      </c>
      <c r="I490" s="37">
        <v>0</v>
      </c>
      <c r="J490" s="37">
        <v>0</v>
      </c>
      <c r="K490" s="37">
        <v>0</v>
      </c>
      <c r="L490" s="37">
        <v>0</v>
      </c>
      <c r="M490" s="37">
        <v>0</v>
      </c>
      <c r="N490" s="37">
        <v>0</v>
      </c>
      <c r="O490" s="37">
        <v>0</v>
      </c>
      <c r="P490" s="37">
        <v>0</v>
      </c>
      <c r="Q490" s="37">
        <v>0</v>
      </c>
      <c r="R490" s="37">
        <v>0</v>
      </c>
      <c r="S490" s="37">
        <v>0</v>
      </c>
    </row>
    <row r="491" spans="1:19">
      <c r="B491" s="6">
        <v>2009</v>
      </c>
      <c r="C491" s="36"/>
      <c r="D491" s="36"/>
      <c r="E491" s="36"/>
      <c r="F491" s="37">
        <v>134.85</v>
      </c>
      <c r="G491" s="37">
        <v>134.85</v>
      </c>
      <c r="H491" s="37">
        <v>134.85</v>
      </c>
      <c r="I491" s="37">
        <v>134.85</v>
      </c>
      <c r="J491" s="37">
        <v>134.85</v>
      </c>
      <c r="K491" s="37">
        <v>134.85</v>
      </c>
      <c r="L491" s="37">
        <v>134.85</v>
      </c>
      <c r="M491" s="37">
        <v>134.85</v>
      </c>
      <c r="N491" s="37">
        <v>134.85</v>
      </c>
      <c r="O491" s="37">
        <v>134.85</v>
      </c>
      <c r="P491" s="37">
        <v>134.85</v>
      </c>
      <c r="Q491" s="37">
        <v>134.85</v>
      </c>
      <c r="R491" s="37">
        <v>134.85</v>
      </c>
      <c r="S491" s="37">
        <v>134.85</v>
      </c>
    </row>
    <row r="492" spans="1:19">
      <c r="B492" s="6">
        <v>2008</v>
      </c>
      <c r="C492" s="36"/>
      <c r="D492" s="36"/>
      <c r="E492" s="37">
        <v>1051.0899999999999</v>
      </c>
      <c r="F492" s="37">
        <v>1051.0899999999999</v>
      </c>
      <c r="G492" s="37">
        <v>1051.0899999999999</v>
      </c>
      <c r="H492" s="37">
        <v>1051.0899999999999</v>
      </c>
      <c r="I492" s="37">
        <v>1051.0899999999999</v>
      </c>
      <c r="J492" s="37">
        <v>1051.0899999999999</v>
      </c>
      <c r="K492" s="37">
        <v>1051.0899999999999</v>
      </c>
      <c r="L492" s="37">
        <v>1051.0899999999999</v>
      </c>
      <c r="M492" s="37">
        <v>1051.0899999999999</v>
      </c>
      <c r="N492" s="37">
        <v>1051.0899999999999</v>
      </c>
      <c r="O492" s="37">
        <v>1051.0899999999999</v>
      </c>
      <c r="P492" s="37">
        <v>1051.0899999999999</v>
      </c>
      <c r="Q492" s="37">
        <v>1051.0899999999999</v>
      </c>
      <c r="R492" s="37">
        <v>1051.0899999999999</v>
      </c>
      <c r="S492" s="37">
        <v>1051.0899999999999</v>
      </c>
    </row>
    <row r="493" spans="1:19">
      <c r="B493" s="6">
        <v>2007</v>
      </c>
      <c r="C493" s="36"/>
      <c r="D493" s="37">
        <v>0</v>
      </c>
      <c r="E493" s="37">
        <v>0</v>
      </c>
      <c r="F493" s="37">
        <v>0</v>
      </c>
      <c r="G493" s="37">
        <v>0</v>
      </c>
      <c r="H493" s="37">
        <v>0</v>
      </c>
      <c r="I493" s="37">
        <v>0</v>
      </c>
      <c r="J493" s="37">
        <v>0</v>
      </c>
      <c r="K493" s="37">
        <v>0</v>
      </c>
      <c r="L493" s="37">
        <v>0</v>
      </c>
      <c r="M493" s="37">
        <v>0</v>
      </c>
      <c r="N493" s="37">
        <v>0</v>
      </c>
      <c r="O493" s="37">
        <v>0</v>
      </c>
      <c r="P493" s="37">
        <v>0</v>
      </c>
      <c r="Q493" s="37">
        <v>0</v>
      </c>
      <c r="R493" s="37">
        <v>0</v>
      </c>
      <c r="S493" s="37">
        <v>0</v>
      </c>
    </row>
    <row r="494" spans="1:19">
      <c r="B494" s="6">
        <v>2006</v>
      </c>
      <c r="C494" s="37">
        <v>0</v>
      </c>
      <c r="D494" s="37">
        <v>0</v>
      </c>
      <c r="E494" s="37">
        <v>0</v>
      </c>
      <c r="F494" s="37">
        <v>0</v>
      </c>
      <c r="G494" s="37">
        <v>0</v>
      </c>
      <c r="H494" s="37">
        <v>0</v>
      </c>
      <c r="I494" s="37">
        <v>0</v>
      </c>
      <c r="J494" s="37">
        <v>0</v>
      </c>
      <c r="K494" s="37">
        <v>0</v>
      </c>
      <c r="L494" s="37">
        <v>0</v>
      </c>
      <c r="M494" s="37">
        <v>0</v>
      </c>
      <c r="N494" s="37">
        <v>0</v>
      </c>
      <c r="O494" s="37">
        <v>0</v>
      </c>
      <c r="P494" s="37">
        <v>0</v>
      </c>
      <c r="Q494" s="37">
        <v>0</v>
      </c>
      <c r="R494" s="37">
        <v>0</v>
      </c>
      <c r="S494" s="37">
        <v>0</v>
      </c>
    </row>
    <row r="495" spans="1:19">
      <c r="B495" s="6">
        <v>2005</v>
      </c>
      <c r="C495" s="37">
        <v>0</v>
      </c>
      <c r="D495" s="37">
        <v>0</v>
      </c>
      <c r="E495" s="37">
        <v>0</v>
      </c>
      <c r="F495" s="37">
        <v>0</v>
      </c>
      <c r="G495" s="37">
        <v>0</v>
      </c>
      <c r="H495" s="37">
        <v>0</v>
      </c>
      <c r="I495" s="37">
        <v>0</v>
      </c>
      <c r="J495" s="37">
        <v>0</v>
      </c>
      <c r="K495" s="37">
        <v>0</v>
      </c>
      <c r="L495" s="37">
        <v>0</v>
      </c>
      <c r="M495" s="37">
        <v>0</v>
      </c>
      <c r="N495" s="37">
        <v>0</v>
      </c>
      <c r="O495" s="37">
        <v>0</v>
      </c>
      <c r="P495" s="37">
        <v>0</v>
      </c>
      <c r="Q495" s="37">
        <v>0</v>
      </c>
      <c r="R495" s="37">
        <v>0</v>
      </c>
      <c r="S495" s="37">
        <v>0</v>
      </c>
    </row>
    <row r="496" spans="1:19">
      <c r="B496" s="6">
        <v>2004</v>
      </c>
      <c r="C496" s="37">
        <v>0</v>
      </c>
      <c r="D496" s="37">
        <v>0</v>
      </c>
      <c r="E496" s="37">
        <v>0</v>
      </c>
      <c r="F496" s="37">
        <v>0</v>
      </c>
      <c r="G496" s="37">
        <v>0</v>
      </c>
      <c r="H496" s="37">
        <v>0</v>
      </c>
      <c r="I496" s="37">
        <v>0</v>
      </c>
      <c r="J496" s="37">
        <v>0</v>
      </c>
      <c r="K496" s="37">
        <v>0</v>
      </c>
      <c r="L496" s="37">
        <v>0</v>
      </c>
      <c r="M496" s="37">
        <v>0</v>
      </c>
      <c r="N496" s="37">
        <v>0</v>
      </c>
      <c r="O496" s="37">
        <v>0</v>
      </c>
      <c r="P496" s="37">
        <v>0</v>
      </c>
      <c r="Q496" s="37">
        <v>0</v>
      </c>
      <c r="R496" s="37">
        <v>0</v>
      </c>
      <c r="S496" s="37">
        <v>0</v>
      </c>
    </row>
    <row r="497" spans="2:19">
      <c r="B497" s="6">
        <v>2003</v>
      </c>
      <c r="C497" s="37">
        <v>12348.84</v>
      </c>
      <c r="D497" s="37">
        <v>12348.84</v>
      </c>
      <c r="E497" s="37">
        <v>12348.84</v>
      </c>
      <c r="F497" s="37">
        <v>12288.32</v>
      </c>
      <c r="G497" s="37">
        <v>12288.32</v>
      </c>
      <c r="H497" s="37">
        <v>12288.32</v>
      </c>
      <c r="I497" s="37">
        <v>12288.32</v>
      </c>
      <c r="J497" s="37">
        <v>12288.32</v>
      </c>
      <c r="K497" s="37">
        <v>12288.32</v>
      </c>
      <c r="L497" s="37">
        <v>12288.32</v>
      </c>
      <c r="M497" s="37">
        <v>12288.32</v>
      </c>
      <c r="N497" s="37">
        <v>12288.32</v>
      </c>
      <c r="O497" s="37">
        <v>12288.32</v>
      </c>
      <c r="P497" s="37">
        <v>12288.32</v>
      </c>
      <c r="Q497" s="37">
        <v>12288.32</v>
      </c>
      <c r="R497" s="37">
        <v>12288.32</v>
      </c>
      <c r="S497" s="37">
        <v>12288.32</v>
      </c>
    </row>
    <row r="498" spans="2:19">
      <c r="B498" s="6">
        <v>2002</v>
      </c>
      <c r="C498" s="37">
        <v>0</v>
      </c>
      <c r="D498" s="37">
        <v>0</v>
      </c>
      <c r="E498" s="37">
        <v>0</v>
      </c>
      <c r="F498" s="37">
        <v>0</v>
      </c>
      <c r="G498" s="37">
        <v>0</v>
      </c>
      <c r="H498" s="37">
        <v>0</v>
      </c>
      <c r="I498" s="37">
        <v>0</v>
      </c>
      <c r="J498" s="37">
        <v>0</v>
      </c>
      <c r="K498" s="37">
        <v>0</v>
      </c>
      <c r="L498" s="37">
        <v>0</v>
      </c>
      <c r="M498" s="37">
        <v>0</v>
      </c>
      <c r="N498" s="37">
        <v>0</v>
      </c>
      <c r="O498" s="37">
        <v>0</v>
      </c>
      <c r="P498" s="37">
        <v>0</v>
      </c>
      <c r="Q498" s="37">
        <v>0</v>
      </c>
      <c r="R498" s="37">
        <v>0</v>
      </c>
      <c r="S498" s="37">
        <v>0</v>
      </c>
    </row>
    <row r="499" spans="2:19">
      <c r="B499" s="6">
        <v>2001</v>
      </c>
      <c r="C499" s="37">
        <v>356.25</v>
      </c>
      <c r="D499" s="37">
        <v>356.25</v>
      </c>
      <c r="E499" s="37">
        <v>356.25</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4214.67</v>
      </c>
      <c r="D500" s="37">
        <v>4214.67</v>
      </c>
      <c r="E500" s="37">
        <v>4214.67</v>
      </c>
      <c r="F500" s="37">
        <v>4214.67</v>
      </c>
      <c r="G500" s="37">
        <v>4214.67</v>
      </c>
      <c r="H500" s="37">
        <v>4214.67</v>
      </c>
      <c r="I500" s="37">
        <v>4214.67</v>
      </c>
      <c r="J500" s="37">
        <v>4214.67</v>
      </c>
      <c r="K500" s="37">
        <v>4214.67</v>
      </c>
      <c r="L500" s="37">
        <v>4214.67</v>
      </c>
      <c r="M500" s="37">
        <v>1226.71</v>
      </c>
      <c r="N500" s="37">
        <v>1226.71</v>
      </c>
      <c r="O500" s="37">
        <v>1226.71</v>
      </c>
      <c r="P500" s="37">
        <v>1226.71</v>
      </c>
      <c r="Q500" s="37">
        <v>1226.71</v>
      </c>
      <c r="R500" s="37">
        <v>1226.71</v>
      </c>
      <c r="S500" s="37">
        <v>1226.71</v>
      </c>
    </row>
    <row r="501" spans="2:19">
      <c r="B501" s="6">
        <v>1999</v>
      </c>
      <c r="C501" s="37">
        <v>53174.06</v>
      </c>
      <c r="D501" s="37">
        <v>53174.06</v>
      </c>
      <c r="E501" s="37">
        <v>32909.5</v>
      </c>
      <c r="F501" s="37">
        <v>26194.69</v>
      </c>
      <c r="G501" s="37">
        <v>26194.69</v>
      </c>
      <c r="H501" s="37">
        <v>25937.95</v>
      </c>
      <c r="I501" s="37">
        <v>25937.95</v>
      </c>
      <c r="J501" s="37">
        <v>23938.9</v>
      </c>
      <c r="K501" s="37">
        <v>23357.83</v>
      </c>
      <c r="L501" s="37">
        <v>23001.09</v>
      </c>
      <c r="M501" s="37">
        <v>22454.87</v>
      </c>
      <c r="N501" s="37">
        <v>22454.87</v>
      </c>
      <c r="O501" s="37">
        <v>22454.87</v>
      </c>
      <c r="P501" s="37">
        <v>22454.87</v>
      </c>
      <c r="Q501" s="37">
        <v>22454.87</v>
      </c>
      <c r="R501" s="37">
        <v>22454.87</v>
      </c>
      <c r="S501" s="37">
        <v>22454.87</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1545.73</v>
      </c>
      <c r="D506" s="37">
        <v>1545.73</v>
      </c>
      <c r="E506" s="37">
        <v>1545.73</v>
      </c>
      <c r="F506" s="37">
        <v>449.92</v>
      </c>
      <c r="G506" s="37">
        <v>449.92</v>
      </c>
      <c r="H506" s="37">
        <v>449.92</v>
      </c>
      <c r="I506" s="37">
        <v>449.92</v>
      </c>
      <c r="J506" s="37">
        <v>449.92</v>
      </c>
      <c r="K506" s="37">
        <v>449.92</v>
      </c>
      <c r="L506" s="37">
        <v>311.64</v>
      </c>
      <c r="M506" s="37">
        <v>31.57</v>
      </c>
      <c r="N506" s="37">
        <v>31.57</v>
      </c>
      <c r="O506" s="37">
        <v>31.57</v>
      </c>
      <c r="P506" s="37">
        <v>31.57</v>
      </c>
      <c r="Q506" s="37">
        <v>31.57</v>
      </c>
      <c r="R506" s="37">
        <v>31.57</v>
      </c>
      <c r="S506" s="37">
        <v>31.57</v>
      </c>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76.5">
      <c r="A571" s="75" t="s">
        <v>13</v>
      </c>
      <c r="B571" s="7" t="s">
        <v>10</v>
      </c>
      <c r="C571" s="8">
        <f>SUM(C494:C570)</f>
        <v>71639.55</v>
      </c>
      <c r="D571" s="8">
        <f>SUM(D493:D570)</f>
        <v>71639.55</v>
      </c>
      <c r="E571" s="8">
        <f>SUM(E492:E570)</f>
        <v>52426.080000000002</v>
      </c>
      <c r="F571" s="8">
        <f>SUM(F491:F570)</f>
        <v>44333.539999999994</v>
      </c>
      <c r="G571" s="8">
        <f>SUM(G490:G570)</f>
        <v>44333.539999999994</v>
      </c>
      <c r="H571" s="8">
        <f>SUM(H484:H570)</f>
        <v>44076.800000000003</v>
      </c>
      <c r="I571" s="8">
        <f>SUM(I484:I570)</f>
        <v>44522.729999999996</v>
      </c>
      <c r="J571" s="8">
        <f t="shared" ref="J571" si="7">SUM(J484:J570)</f>
        <v>42523.68</v>
      </c>
      <c r="K571" s="8">
        <f>SUM(K484:K570)</f>
        <v>43148.25</v>
      </c>
      <c r="L571" s="8">
        <f t="shared" ref="L571" si="8">SUM(L484:L570)</f>
        <v>42653.229999999996</v>
      </c>
      <c r="M571" s="8">
        <f>SUM(M484:M570)</f>
        <v>39139.449999999997</v>
      </c>
      <c r="N571" s="11">
        <f>SUM(N479:N570)</f>
        <v>42223.67</v>
      </c>
      <c r="O571" s="11">
        <f>SUM(O479:O570)</f>
        <v>42223.67</v>
      </c>
      <c r="P571" s="11">
        <f>SUM(P479:P570)</f>
        <v>42223.67</v>
      </c>
      <c r="Q571" s="11">
        <f>SUM(Q479:Q570)</f>
        <v>42223.67</v>
      </c>
      <c r="R571" s="11">
        <f>SUM(R478:R570)</f>
        <v>42223.67</v>
      </c>
      <c r="S571" s="11">
        <f>SUM(S478:S570)</f>
        <v>42223.67</v>
      </c>
    </row>
    <row r="572" spans="1:19">
      <c r="A572" s="76"/>
      <c r="B572" s="7"/>
      <c r="C572" s="8"/>
      <c r="D572" s="8"/>
      <c r="E572" s="8"/>
      <c r="F572" s="8"/>
      <c r="G572" s="8"/>
      <c r="H572" s="8"/>
      <c r="I572" s="8"/>
      <c r="J572" s="8"/>
      <c r="K572" s="8"/>
      <c r="L572" s="8"/>
      <c r="M572" s="10"/>
    </row>
    <row r="573" spans="1:19" ht="25.5">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ht="25.5">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92322.92</v>
      </c>
    </row>
    <row r="859" spans="1:19">
      <c r="A859" s="38"/>
      <c r="B859" s="6">
        <v>2021</v>
      </c>
      <c r="C859" s="36"/>
      <c r="D859" s="36"/>
      <c r="E859" s="36"/>
      <c r="F859" s="36"/>
      <c r="G859" s="36"/>
      <c r="H859" s="36"/>
      <c r="I859" s="36"/>
      <c r="J859" s="36"/>
      <c r="K859" s="36"/>
      <c r="L859" s="36"/>
      <c r="M859" s="36"/>
      <c r="N859" s="36"/>
      <c r="O859" s="36"/>
      <c r="P859" s="36"/>
      <c r="Q859" s="36"/>
      <c r="R859" s="37">
        <v>36273.760000000002</v>
      </c>
      <c r="S859" s="37">
        <v>36273.760000000002</v>
      </c>
    </row>
    <row r="860" spans="1:19">
      <c r="B860" s="6">
        <v>2020</v>
      </c>
      <c r="C860" s="36"/>
      <c r="D860" s="36"/>
      <c r="E860" s="36"/>
      <c r="F860" s="36"/>
      <c r="G860" s="36"/>
      <c r="H860" s="36"/>
      <c r="I860" s="36"/>
      <c r="J860" s="36"/>
      <c r="K860" s="36"/>
      <c r="L860" s="36"/>
      <c r="M860" s="36"/>
      <c r="N860" s="36"/>
      <c r="O860" s="36"/>
      <c r="P860" s="36"/>
      <c r="Q860" s="37">
        <v>197022.19</v>
      </c>
      <c r="R860" s="37">
        <v>197022.19</v>
      </c>
      <c r="S860" s="37">
        <v>197022.19</v>
      </c>
    </row>
    <row r="861" spans="1:19">
      <c r="A861" s="40"/>
      <c r="B861" s="6">
        <v>2019</v>
      </c>
      <c r="C861" s="36"/>
      <c r="D861" s="36"/>
      <c r="E861" s="36"/>
      <c r="F861" s="36"/>
      <c r="G861" s="36"/>
      <c r="H861" s="36"/>
      <c r="I861" s="36"/>
      <c r="J861" s="36"/>
      <c r="K861" s="36"/>
      <c r="L861" s="36"/>
      <c r="M861" s="36"/>
      <c r="N861" s="36"/>
      <c r="O861" s="36"/>
      <c r="P861" s="37">
        <v>38296.6</v>
      </c>
      <c r="Q861" s="37">
        <v>38296.6</v>
      </c>
      <c r="R861" s="37">
        <v>38296.6</v>
      </c>
      <c r="S861" s="37">
        <v>38296.6</v>
      </c>
    </row>
    <row r="862" spans="1:19">
      <c r="A862" s="40"/>
      <c r="B862" s="6">
        <v>2018</v>
      </c>
      <c r="C862" s="36"/>
      <c r="D862" s="36"/>
      <c r="E862" s="36"/>
      <c r="F862" s="36"/>
      <c r="G862" s="36"/>
      <c r="H862" s="36"/>
      <c r="I862" s="36"/>
      <c r="J862" s="36"/>
      <c r="K862" s="36"/>
      <c r="L862" s="36"/>
      <c r="M862" s="36"/>
      <c r="N862" s="36"/>
      <c r="O862" s="37">
        <v>67814.95</v>
      </c>
      <c r="P862" s="37">
        <v>74588.02</v>
      </c>
      <c r="Q862" s="37">
        <v>74588.02</v>
      </c>
      <c r="R862" s="37">
        <v>74588.02</v>
      </c>
      <c r="S862" s="37">
        <v>74588.02</v>
      </c>
    </row>
    <row r="863" spans="1:19">
      <c r="A863" s="40"/>
      <c r="B863" s="6">
        <v>2017</v>
      </c>
      <c r="C863" s="36"/>
      <c r="D863" s="36"/>
      <c r="E863" s="36"/>
      <c r="F863" s="36"/>
      <c r="G863" s="36"/>
      <c r="H863" s="36"/>
      <c r="I863" s="36"/>
      <c r="J863" s="36"/>
      <c r="K863" s="36"/>
      <c r="L863" s="36"/>
      <c r="M863" s="36"/>
      <c r="N863" s="37">
        <v>3309</v>
      </c>
      <c r="O863" s="37">
        <v>3309</v>
      </c>
      <c r="P863" s="37">
        <v>3309</v>
      </c>
      <c r="Q863" s="37">
        <v>3309</v>
      </c>
      <c r="R863" s="37">
        <v>3309</v>
      </c>
      <c r="S863" s="37">
        <v>3309</v>
      </c>
    </row>
    <row r="864" spans="1:19">
      <c r="B864" s="6">
        <v>2016</v>
      </c>
      <c r="C864" s="36"/>
      <c r="D864" s="36"/>
      <c r="E864" s="36"/>
      <c r="F864" s="36"/>
      <c r="G864" s="36"/>
      <c r="H864" s="36"/>
      <c r="I864" s="36"/>
      <c r="J864" s="36"/>
      <c r="K864" s="36"/>
      <c r="L864" s="36"/>
      <c r="M864" s="37">
        <v>149179.76999999999</v>
      </c>
      <c r="N864" s="37">
        <v>149179.76999999999</v>
      </c>
      <c r="O864" s="37">
        <v>149179.76999999999</v>
      </c>
      <c r="P864" s="37">
        <v>149179.76999999999</v>
      </c>
      <c r="Q864" s="37">
        <v>149179.76999999999</v>
      </c>
      <c r="R864" s="37">
        <v>149179.76999999999</v>
      </c>
      <c r="S864" s="37">
        <v>149179.76999999999</v>
      </c>
    </row>
    <row r="865" spans="2:19">
      <c r="B865" s="6">
        <v>2015</v>
      </c>
      <c r="C865" s="36"/>
      <c r="D865" s="36"/>
      <c r="E865" s="36"/>
      <c r="F865" s="36"/>
      <c r="G865" s="36"/>
      <c r="H865" s="36"/>
      <c r="I865" s="36"/>
      <c r="J865" s="36"/>
      <c r="K865" s="36"/>
      <c r="L865" s="37">
        <v>11523.07</v>
      </c>
      <c r="M865" s="37">
        <v>11523.07</v>
      </c>
      <c r="N865" s="37">
        <v>11523.07</v>
      </c>
      <c r="O865" s="37">
        <v>11523.07</v>
      </c>
      <c r="P865" s="37">
        <v>11523.07</v>
      </c>
      <c r="Q865" s="37">
        <v>11523.07</v>
      </c>
      <c r="R865" s="37">
        <v>11523.07</v>
      </c>
      <c r="S865" s="37">
        <v>11523.07</v>
      </c>
    </row>
    <row r="866" spans="2:19">
      <c r="B866" s="6">
        <v>2014</v>
      </c>
      <c r="C866" s="36"/>
      <c r="D866" s="36"/>
      <c r="E866" s="36"/>
      <c r="F866" s="36"/>
      <c r="G866" s="36"/>
      <c r="H866" s="36"/>
      <c r="I866" s="36"/>
      <c r="J866" s="36"/>
      <c r="K866" s="37">
        <v>49376.98</v>
      </c>
      <c r="L866" s="37">
        <v>49376.98</v>
      </c>
      <c r="M866" s="37">
        <v>49376.98</v>
      </c>
      <c r="N866" s="37">
        <v>49376.98</v>
      </c>
      <c r="O866" s="37">
        <v>49376.98</v>
      </c>
      <c r="P866" s="37">
        <v>49376.98</v>
      </c>
      <c r="Q866" s="37">
        <v>49376.98</v>
      </c>
      <c r="R866" s="37">
        <v>49376.98</v>
      </c>
      <c r="S866" s="37">
        <v>49376.98</v>
      </c>
    </row>
    <row r="867" spans="2:19">
      <c r="B867" s="6">
        <v>2013</v>
      </c>
      <c r="C867" s="36"/>
      <c r="D867" s="36"/>
      <c r="E867" s="36"/>
      <c r="F867" s="36"/>
      <c r="G867" s="36"/>
      <c r="H867" s="36"/>
      <c r="I867" s="36"/>
      <c r="J867" s="37">
        <v>43351.42</v>
      </c>
      <c r="K867" s="37">
        <v>23467.98</v>
      </c>
      <c r="L867" s="37">
        <v>23467.98</v>
      </c>
      <c r="M867" s="37">
        <v>23467.98</v>
      </c>
      <c r="N867" s="37">
        <v>23467.98</v>
      </c>
      <c r="O867" s="37">
        <v>23467.98</v>
      </c>
      <c r="P867" s="37">
        <v>23467.98</v>
      </c>
      <c r="Q867" s="37">
        <v>23467.98</v>
      </c>
      <c r="R867" s="37">
        <v>23467.98</v>
      </c>
      <c r="S867" s="37">
        <v>23467.98</v>
      </c>
    </row>
    <row r="868" spans="2:19">
      <c r="B868" s="6">
        <v>2012</v>
      </c>
      <c r="C868" s="36"/>
      <c r="D868" s="36"/>
      <c r="E868" s="36"/>
      <c r="F868" s="36"/>
      <c r="G868" s="36"/>
      <c r="H868" s="36"/>
      <c r="I868" s="37">
        <v>31129.3</v>
      </c>
      <c r="J868" s="37">
        <v>31129.3</v>
      </c>
      <c r="K868" s="37">
        <v>31129.3</v>
      </c>
      <c r="L868" s="37">
        <v>31129.3</v>
      </c>
      <c r="M868" s="37">
        <v>31129.3</v>
      </c>
      <c r="N868" s="37">
        <v>31129.3</v>
      </c>
      <c r="O868" s="37">
        <v>31129.3</v>
      </c>
      <c r="P868" s="37">
        <v>31129.3</v>
      </c>
      <c r="Q868" s="37">
        <v>31129.3</v>
      </c>
      <c r="R868" s="37">
        <v>31129.3</v>
      </c>
      <c r="S868" s="37">
        <v>31129.3</v>
      </c>
    </row>
    <row r="869" spans="2:19">
      <c r="B869" s="6">
        <v>2011</v>
      </c>
      <c r="C869" s="36"/>
      <c r="D869" s="36"/>
      <c r="E869" s="36"/>
      <c r="F869" s="36"/>
      <c r="G869" s="36"/>
      <c r="H869" s="37">
        <v>0</v>
      </c>
      <c r="I869" s="37">
        <v>0</v>
      </c>
      <c r="J869" s="37">
        <v>0</v>
      </c>
      <c r="K869" s="37">
        <v>0</v>
      </c>
      <c r="L869" s="37">
        <v>0</v>
      </c>
      <c r="M869" s="37">
        <v>0</v>
      </c>
      <c r="N869" s="37">
        <v>0</v>
      </c>
      <c r="O869" s="37">
        <v>0</v>
      </c>
      <c r="P869" s="37">
        <v>0</v>
      </c>
      <c r="Q869" s="37">
        <v>0</v>
      </c>
      <c r="R869" s="37">
        <v>0</v>
      </c>
      <c r="S869" s="37">
        <v>0</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657.04</v>
      </c>
      <c r="D879" s="37">
        <v>657.04</v>
      </c>
      <c r="E879" s="37">
        <v>657.04</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5991.3</v>
      </c>
      <c r="D880" s="37">
        <v>5991.3</v>
      </c>
      <c r="E880" s="37">
        <v>5991.3</v>
      </c>
      <c r="F880" s="37">
        <v>5991.3</v>
      </c>
      <c r="G880" s="37">
        <v>5991.3</v>
      </c>
      <c r="H880" s="37">
        <v>5991.3</v>
      </c>
      <c r="I880" s="37">
        <v>5991.3</v>
      </c>
      <c r="J880" s="37">
        <v>5991.3</v>
      </c>
      <c r="K880" s="37">
        <v>5991.3</v>
      </c>
      <c r="L880" s="37">
        <v>5991.3</v>
      </c>
      <c r="M880" s="37">
        <v>5991.3</v>
      </c>
      <c r="N880" s="37">
        <v>5991.3</v>
      </c>
      <c r="O880" s="37">
        <v>5991.3</v>
      </c>
      <c r="P880" s="37">
        <v>5991.3</v>
      </c>
      <c r="Q880" s="37">
        <v>5991.3</v>
      </c>
      <c r="R880" s="37">
        <v>5991.3</v>
      </c>
      <c r="S880" s="37">
        <v>5991.3</v>
      </c>
    </row>
    <row r="881" spans="2:19">
      <c r="B881" s="6">
        <v>1999</v>
      </c>
      <c r="C881" s="37">
        <v>40283.550000000003</v>
      </c>
      <c r="D881" s="37">
        <v>40283.550000000003</v>
      </c>
      <c r="E881" s="37">
        <v>40283.550000000003</v>
      </c>
      <c r="F881" s="37">
        <v>40283.550000000003</v>
      </c>
      <c r="G881" s="37">
        <v>40283.550000000003</v>
      </c>
      <c r="H881" s="37">
        <v>40283.550000000003</v>
      </c>
      <c r="I881" s="37">
        <v>40283.550000000003</v>
      </c>
      <c r="J881" s="37">
        <v>40283.550000000003</v>
      </c>
      <c r="K881" s="37">
        <v>40283.550000000003</v>
      </c>
      <c r="L881" s="37">
        <v>40283.550000000003</v>
      </c>
      <c r="M881" s="37">
        <v>40283.550000000003</v>
      </c>
      <c r="N881" s="37">
        <v>40283.550000000003</v>
      </c>
      <c r="O881" s="37">
        <v>40283.550000000003</v>
      </c>
      <c r="P881" s="37">
        <v>40283.550000000003</v>
      </c>
      <c r="Q881" s="37">
        <v>40283.550000000003</v>
      </c>
      <c r="R881" s="37">
        <v>40283.550000000003</v>
      </c>
      <c r="S881" s="37">
        <v>40283.550000000003</v>
      </c>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46931.89</v>
      </c>
      <c r="D951" s="8">
        <f>SUM(D873:D950)</f>
        <v>46931.89</v>
      </c>
      <c r="E951" s="8">
        <f>SUM(E872:E950)</f>
        <v>46931.89</v>
      </c>
      <c r="F951" s="8">
        <f>SUM(F871:F950)</f>
        <v>46274.850000000006</v>
      </c>
      <c r="G951" s="8">
        <f>SUM(G870:G950)</f>
        <v>46274.850000000006</v>
      </c>
      <c r="H951" s="8">
        <f>SUM(H864:H950)</f>
        <v>46274.850000000006</v>
      </c>
      <c r="I951" s="8">
        <f>SUM(I864:I950)</f>
        <v>77404.149999999994</v>
      </c>
      <c r="J951" s="8">
        <f t="shared" ref="J951" si="15">SUM(J864:J950)</f>
        <v>120755.57</v>
      </c>
      <c r="K951" s="8">
        <f>SUM(K864:K950)</f>
        <v>150249.11000000002</v>
      </c>
      <c r="L951" s="8">
        <f t="shared" ref="L951" si="16">SUM(L864:L950)</f>
        <v>161772.18</v>
      </c>
      <c r="M951" s="8">
        <f>SUM(M864:M950)</f>
        <v>310951.95</v>
      </c>
      <c r="N951" s="11">
        <f>SUM(N859:N950)</f>
        <v>314260.95</v>
      </c>
      <c r="O951" s="11">
        <f>SUM(O859:O950)</f>
        <v>382075.89999999991</v>
      </c>
      <c r="P951" s="11">
        <f>SUM(P859:P950)</f>
        <v>427145.56999999995</v>
      </c>
      <c r="Q951" s="11">
        <f>SUM(Q859:Q950)</f>
        <v>624167.76000000013</v>
      </c>
      <c r="R951" s="11">
        <f>SUM(R858:R950)</f>
        <v>660441.52000000014</v>
      </c>
      <c r="S951" s="11">
        <f>SUM(S858:S950)</f>
        <v>752764.44000000006</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v>0</v>
      </c>
      <c r="S954" s="37"/>
    </row>
    <row r="955" spans="1:19">
      <c r="B955" s="6">
        <v>2020</v>
      </c>
      <c r="C955" s="36"/>
      <c r="D955" s="36"/>
      <c r="E955" s="36"/>
      <c r="F955" s="36"/>
      <c r="G955" s="36"/>
      <c r="H955" s="36"/>
      <c r="I955" s="36"/>
      <c r="J955" s="36"/>
      <c r="K955" s="36"/>
      <c r="L955" s="36"/>
      <c r="M955" s="36"/>
      <c r="N955" s="36"/>
      <c r="O955" s="36"/>
      <c r="P955" s="36"/>
      <c r="Q955" s="37">
        <v>0</v>
      </c>
      <c r="R955" s="37">
        <v>0</v>
      </c>
      <c r="S955" s="37"/>
    </row>
    <row r="956" spans="1:19">
      <c r="A956" s="40"/>
      <c r="B956" s="6">
        <v>2019</v>
      </c>
      <c r="C956" s="36"/>
      <c r="D956" s="36"/>
      <c r="E956" s="36"/>
      <c r="F956" s="36"/>
      <c r="G956" s="36"/>
      <c r="H956" s="36"/>
      <c r="I956" s="36"/>
      <c r="J956" s="36"/>
      <c r="K956" s="36"/>
      <c r="L956" s="36"/>
      <c r="M956" s="36"/>
      <c r="N956" s="36"/>
      <c r="O956" s="36"/>
      <c r="P956" s="37">
        <v>0</v>
      </c>
      <c r="Q956" s="37">
        <v>0</v>
      </c>
      <c r="R956" s="37">
        <v>0</v>
      </c>
      <c r="S956" s="37"/>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row>
    <row r="975" spans="2:19">
      <c r="B975" s="6">
        <v>2000</v>
      </c>
      <c r="C975" s="37">
        <v>12906.3</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12906.3</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ht="38.25">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15616.48</v>
      </c>
      <c r="D1163" s="37">
        <v>15616.48</v>
      </c>
      <c r="E1163" s="37">
        <v>15616.48</v>
      </c>
      <c r="F1163" s="37">
        <v>15616.48</v>
      </c>
      <c r="G1163" s="37">
        <v>16965</v>
      </c>
      <c r="H1163" s="37">
        <v>16965</v>
      </c>
      <c r="I1163" s="37">
        <v>16965</v>
      </c>
      <c r="J1163" s="37">
        <v>16965</v>
      </c>
      <c r="K1163" s="37">
        <v>16965</v>
      </c>
      <c r="L1163" s="37">
        <v>16965</v>
      </c>
      <c r="M1163" s="37">
        <v>16965</v>
      </c>
      <c r="N1163" s="37">
        <v>16965</v>
      </c>
      <c r="O1163" s="37">
        <v>16965</v>
      </c>
      <c r="P1163" s="37">
        <v>16965</v>
      </c>
      <c r="Q1163" s="37">
        <v>16965</v>
      </c>
      <c r="R1163" s="37">
        <v>16965</v>
      </c>
      <c r="S1163" s="37">
        <v>16965</v>
      </c>
    </row>
    <row r="1164" spans="2:19">
      <c r="B1164" s="6">
        <v>2001</v>
      </c>
      <c r="C1164" s="37">
        <v>36319.39</v>
      </c>
      <c r="D1164" s="37">
        <v>36319.39</v>
      </c>
      <c r="E1164" s="37">
        <v>36319.39</v>
      </c>
      <c r="F1164" s="37">
        <v>36319.39</v>
      </c>
      <c r="G1164" s="37">
        <v>36319.39</v>
      </c>
      <c r="H1164" s="37">
        <v>36319.39</v>
      </c>
      <c r="I1164" s="37">
        <v>36319.39</v>
      </c>
      <c r="J1164" s="37">
        <v>36319.39</v>
      </c>
      <c r="K1164" s="37">
        <v>36319.39</v>
      </c>
      <c r="L1164" s="37">
        <v>36319.39</v>
      </c>
      <c r="M1164" s="37">
        <v>36319.39</v>
      </c>
      <c r="N1164" s="37">
        <v>36319.39</v>
      </c>
      <c r="O1164" s="37">
        <v>36319.39</v>
      </c>
      <c r="P1164" s="37">
        <v>23726.86</v>
      </c>
      <c r="Q1164" s="37">
        <v>23726.86</v>
      </c>
      <c r="R1164" s="37">
        <v>23726.86</v>
      </c>
      <c r="S1164" s="37">
        <v>23726.86</v>
      </c>
    </row>
    <row r="1165" spans="2:19">
      <c r="B1165" s="6">
        <v>2000</v>
      </c>
      <c r="C1165" s="37">
        <v>22172.04</v>
      </c>
      <c r="D1165" s="37">
        <v>22172.04</v>
      </c>
      <c r="E1165" s="37">
        <v>22172.04</v>
      </c>
      <c r="F1165" s="37">
        <v>22172.04</v>
      </c>
      <c r="G1165" s="37">
        <v>6322.35</v>
      </c>
      <c r="H1165" s="37">
        <v>6322.35</v>
      </c>
      <c r="I1165" s="37">
        <v>6322.35</v>
      </c>
      <c r="J1165" s="37">
        <v>6322.35</v>
      </c>
      <c r="K1165" s="37">
        <v>6322.35</v>
      </c>
      <c r="L1165" s="37">
        <v>6322.35</v>
      </c>
      <c r="M1165" s="37">
        <v>6322.35</v>
      </c>
      <c r="N1165" s="37">
        <v>6322.35</v>
      </c>
      <c r="O1165" s="37">
        <v>6322.35</v>
      </c>
      <c r="P1165" s="37">
        <v>6322.35</v>
      </c>
      <c r="Q1165" s="37">
        <v>6322.35</v>
      </c>
      <c r="R1165" s="37">
        <v>6322.35</v>
      </c>
      <c r="S1165" s="37">
        <v>6322.35</v>
      </c>
    </row>
    <row r="1166" spans="2:19">
      <c r="B1166" s="6">
        <v>1999</v>
      </c>
      <c r="C1166" s="37">
        <v>77221.75</v>
      </c>
      <c r="D1166" s="37">
        <v>77221.75</v>
      </c>
      <c r="E1166" s="37">
        <v>77221.75</v>
      </c>
      <c r="F1166" s="37">
        <v>77221.75</v>
      </c>
      <c r="G1166" s="37">
        <v>77221.75</v>
      </c>
      <c r="H1166" s="37">
        <v>77221.75</v>
      </c>
      <c r="I1166" s="37">
        <v>77221.75</v>
      </c>
      <c r="J1166" s="37">
        <v>77221.75</v>
      </c>
      <c r="K1166" s="37">
        <v>77221.75</v>
      </c>
      <c r="L1166" s="37">
        <v>77221.75</v>
      </c>
      <c r="M1166" s="37">
        <v>77221.75</v>
      </c>
      <c r="N1166" s="37">
        <v>77221.75</v>
      </c>
      <c r="O1166" s="37">
        <v>77221.75</v>
      </c>
      <c r="P1166" s="37">
        <v>77221.75</v>
      </c>
      <c r="Q1166" s="37">
        <v>77221.75</v>
      </c>
      <c r="R1166" s="37">
        <v>77221.75</v>
      </c>
      <c r="S1166" s="37">
        <v>77221.75</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2342.46</v>
      </c>
      <c r="D1173" s="37">
        <v>2342.46</v>
      </c>
      <c r="E1173" s="37">
        <v>2342.46</v>
      </c>
      <c r="F1173" s="37">
        <v>2342.46</v>
      </c>
      <c r="G1173" s="37">
        <v>2342.46</v>
      </c>
      <c r="H1173" s="37">
        <v>2342.46</v>
      </c>
      <c r="I1173" s="37">
        <v>2342.46</v>
      </c>
      <c r="J1173" s="37">
        <v>2342.46</v>
      </c>
      <c r="K1173" s="37">
        <v>2342.46</v>
      </c>
      <c r="L1173" s="37">
        <v>2342.46</v>
      </c>
      <c r="M1173" s="37">
        <v>2342.46</v>
      </c>
      <c r="N1173" s="37">
        <v>2342.46</v>
      </c>
      <c r="O1173" s="37">
        <v>2342.46</v>
      </c>
      <c r="P1173" s="37">
        <v>2342.46</v>
      </c>
      <c r="Q1173" s="37">
        <v>2342.46</v>
      </c>
      <c r="R1173" s="37">
        <v>2342.46</v>
      </c>
      <c r="S1173" s="37">
        <v>2342.46</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2321.3200000000002</v>
      </c>
      <c r="D1180" s="37">
        <v>2321.3200000000002</v>
      </c>
      <c r="E1180" s="37">
        <v>2321.3200000000002</v>
      </c>
      <c r="F1180" s="37">
        <v>2321.3200000000002</v>
      </c>
      <c r="G1180" s="37">
        <v>2321.3200000000002</v>
      </c>
      <c r="H1180" s="37">
        <v>2321.3200000000002</v>
      </c>
      <c r="I1180" s="37">
        <v>2321.3200000000002</v>
      </c>
      <c r="J1180" s="37">
        <v>2321.3200000000002</v>
      </c>
      <c r="K1180" s="37">
        <v>2321.3200000000002</v>
      </c>
      <c r="L1180" s="37">
        <v>2321.3200000000002</v>
      </c>
      <c r="M1180" s="37">
        <v>2321.3200000000002</v>
      </c>
      <c r="N1180" s="37">
        <v>2321.3200000000002</v>
      </c>
      <c r="O1180" s="37">
        <v>2321.3200000000002</v>
      </c>
      <c r="P1180" s="37">
        <v>2321.3200000000002</v>
      </c>
      <c r="Q1180" s="37">
        <v>2321.3200000000002</v>
      </c>
      <c r="R1180" s="37">
        <v>2321.3200000000002</v>
      </c>
      <c r="S1180" s="37">
        <v>0</v>
      </c>
    </row>
    <row r="1181" spans="2:19">
      <c r="B1181" s="6">
        <v>1984</v>
      </c>
      <c r="C1181" s="37">
        <v>33950.54</v>
      </c>
      <c r="D1181" s="37">
        <v>33950.54</v>
      </c>
      <c r="E1181" s="37">
        <v>33950.54</v>
      </c>
      <c r="F1181" s="37">
        <v>22295.42</v>
      </c>
      <c r="G1181" s="37">
        <v>26395.21</v>
      </c>
      <c r="H1181" s="37">
        <v>26395.21</v>
      </c>
      <c r="I1181" s="37">
        <v>26395.21</v>
      </c>
      <c r="J1181" s="37">
        <v>26395.21</v>
      </c>
      <c r="K1181" s="37">
        <v>26395.21</v>
      </c>
      <c r="L1181" s="37">
        <v>26395.21</v>
      </c>
      <c r="M1181" s="37">
        <v>26395.21</v>
      </c>
      <c r="N1181" s="37">
        <v>26395.21</v>
      </c>
      <c r="O1181" s="37">
        <v>26395.21</v>
      </c>
      <c r="P1181" s="37">
        <v>26395.21</v>
      </c>
      <c r="Q1181" s="37">
        <v>26395.21</v>
      </c>
      <c r="R1181" s="37">
        <v>26395.21</v>
      </c>
      <c r="S1181" s="37">
        <v>26395.21</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18901.96</v>
      </c>
      <c r="D1188" s="37">
        <v>18901.96</v>
      </c>
      <c r="E1188" s="37">
        <v>18901.96</v>
      </c>
      <c r="F1188" s="37">
        <v>18901.96</v>
      </c>
      <c r="G1188" s="37">
        <v>18901.96</v>
      </c>
      <c r="H1188" s="37">
        <v>18901.96</v>
      </c>
      <c r="I1188" s="37">
        <v>18901.96</v>
      </c>
      <c r="J1188" s="37">
        <v>18901.96</v>
      </c>
      <c r="K1188" s="37">
        <v>18901.96</v>
      </c>
      <c r="L1188" s="37">
        <v>18901.96</v>
      </c>
      <c r="M1188" s="37">
        <v>18901.96</v>
      </c>
      <c r="N1188" s="37">
        <v>18901.96</v>
      </c>
      <c r="O1188" s="37">
        <v>18901.96</v>
      </c>
      <c r="P1188" s="37">
        <v>18901.96</v>
      </c>
      <c r="Q1188" s="37">
        <v>30606.29</v>
      </c>
      <c r="R1188" s="37">
        <v>30606.29</v>
      </c>
      <c r="S1188" s="37">
        <v>30606.29</v>
      </c>
    </row>
    <row r="1189" spans="2:19">
      <c r="B1189" s="6">
        <v>1976</v>
      </c>
      <c r="C1189" s="37">
        <v>34729.5</v>
      </c>
      <c r="D1189" s="37">
        <v>12042.95</v>
      </c>
      <c r="E1189" s="37">
        <v>12042.95</v>
      </c>
      <c r="F1189" s="37">
        <v>12042.95</v>
      </c>
      <c r="G1189" s="37">
        <v>12882.06</v>
      </c>
      <c r="H1189" s="37">
        <v>12882.06</v>
      </c>
      <c r="I1189" s="37">
        <v>12882.06</v>
      </c>
      <c r="J1189" s="37">
        <v>12882.06</v>
      </c>
      <c r="K1189" s="37">
        <v>12882.06</v>
      </c>
      <c r="L1189" s="37">
        <v>12882.06</v>
      </c>
      <c r="M1189" s="37">
        <v>12882.06</v>
      </c>
      <c r="N1189" s="37">
        <v>12882.06</v>
      </c>
      <c r="O1189" s="37">
        <v>12882.06</v>
      </c>
      <c r="P1189" s="37">
        <v>12882.06</v>
      </c>
      <c r="Q1189" s="37">
        <v>12882.06</v>
      </c>
      <c r="R1189" s="37">
        <v>12882.06</v>
      </c>
      <c r="S1189" s="37">
        <v>12882.06</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4223.38</v>
      </c>
      <c r="D1191" s="37">
        <v>4223.38</v>
      </c>
      <c r="E1191" s="37">
        <v>4223.38</v>
      </c>
      <c r="F1191" s="37">
        <v>4223.38</v>
      </c>
      <c r="G1191" s="37">
        <v>11131.72</v>
      </c>
      <c r="H1191" s="37">
        <v>11131.72</v>
      </c>
      <c r="I1191" s="37">
        <v>11131.72</v>
      </c>
      <c r="J1191" s="37">
        <v>11131.72</v>
      </c>
      <c r="K1191" s="37">
        <v>11131.72</v>
      </c>
      <c r="L1191" s="37">
        <v>11131.72</v>
      </c>
      <c r="M1191" s="37">
        <v>11131.72</v>
      </c>
      <c r="N1191" s="37">
        <v>11131.72</v>
      </c>
      <c r="O1191" s="37">
        <v>11131.72</v>
      </c>
      <c r="P1191" s="37">
        <v>11131.72</v>
      </c>
      <c r="Q1191" s="37">
        <v>11131.72</v>
      </c>
      <c r="R1191" s="37">
        <v>11131.72</v>
      </c>
      <c r="S1191" s="37">
        <v>6058.84</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2763.51</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27319.3</v>
      </c>
      <c r="D1195" s="37">
        <v>27319.3</v>
      </c>
      <c r="E1195" s="37">
        <v>27319.3</v>
      </c>
      <c r="F1195" s="37">
        <v>27319.3</v>
      </c>
      <c r="G1195" s="37">
        <v>29671.88</v>
      </c>
      <c r="H1195" s="37">
        <v>29671.88</v>
      </c>
      <c r="I1195" s="37">
        <v>29565.1</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1935.8</v>
      </c>
      <c r="D1227" s="37">
        <v>1935.8</v>
      </c>
      <c r="E1227" s="37">
        <v>1935.8</v>
      </c>
      <c r="F1227" s="37">
        <v>1935.8</v>
      </c>
      <c r="G1227" s="37">
        <v>1935.8</v>
      </c>
      <c r="H1227" s="37">
        <v>1935.8</v>
      </c>
      <c r="I1227" s="37">
        <v>1935.8</v>
      </c>
      <c r="J1227" s="37">
        <v>1935.8</v>
      </c>
      <c r="K1227" s="37">
        <v>1935.8</v>
      </c>
      <c r="L1227" s="37">
        <v>1935.8</v>
      </c>
      <c r="M1227" s="37">
        <v>1935.8</v>
      </c>
      <c r="N1227" s="37">
        <v>1935.8</v>
      </c>
      <c r="O1227" s="37">
        <v>1935.8</v>
      </c>
      <c r="P1227" s="37">
        <v>1935.8</v>
      </c>
      <c r="Q1227" s="37">
        <v>4020.11</v>
      </c>
      <c r="R1227" s="37">
        <v>4020.11</v>
      </c>
      <c r="S1227" s="37">
        <v>4020.11</v>
      </c>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ht="38.25">
      <c r="A1236" s="75" t="s">
        <v>116</v>
      </c>
      <c r="B1236" s="7" t="s">
        <v>10</v>
      </c>
      <c r="C1236" s="8">
        <f>SUM(C1159:C1235)</f>
        <v>279817.43</v>
      </c>
      <c r="D1236" s="8">
        <f>SUM(D1158:D1235)</f>
        <v>254367.37</v>
      </c>
      <c r="E1236" s="8">
        <f>SUM(E1157:E1235)</f>
        <v>254367.37</v>
      </c>
      <c r="F1236" s="8">
        <f>SUM(F1156:F1235)</f>
        <v>242712.24999999997</v>
      </c>
      <c r="G1236" s="8">
        <f>SUM(G1155:G1235)</f>
        <v>242410.89999999997</v>
      </c>
      <c r="H1236" s="8">
        <f>SUM(H1149:H1235)</f>
        <v>242410.89999999997</v>
      </c>
      <c r="I1236" s="8">
        <f>SUM(I1149:I1235)</f>
        <v>242304.11999999997</v>
      </c>
      <c r="J1236" s="8">
        <f t="shared" ref="J1236" si="21">SUM(J1149:J1235)</f>
        <v>212739.01999999996</v>
      </c>
      <c r="K1236" s="8">
        <f>SUM(K1149:K1235)</f>
        <v>212739.01999999996</v>
      </c>
      <c r="L1236" s="8">
        <f t="shared" ref="L1236" si="22">SUM(L1149:L1235)</f>
        <v>212739.01999999996</v>
      </c>
      <c r="M1236" s="8">
        <f>SUM(M1149:M1235)</f>
        <v>212739.01999999996</v>
      </c>
      <c r="N1236" s="11">
        <f>SUM(N1144:N1235)</f>
        <v>212739.01999999996</v>
      </c>
      <c r="O1236" s="11">
        <f>SUM(O1144:O1235)</f>
        <v>212739.01999999996</v>
      </c>
      <c r="P1236" s="11">
        <f>SUM(P1144:P1235)</f>
        <v>200146.49</v>
      </c>
      <c r="Q1236" s="11">
        <f>SUM(Q1144:Q1235)</f>
        <v>213935.13</v>
      </c>
      <c r="R1236" s="11">
        <f>SUM(R1143:R1235)</f>
        <v>213935.13</v>
      </c>
      <c r="S1236" s="11">
        <f>SUM(S1143:S1235)</f>
        <v>206540.93</v>
      </c>
    </row>
    <row r="1237" spans="1:19" ht="13.5" thickBot="1">
      <c r="A1237" s="76"/>
      <c r="B1237" s="7"/>
      <c r="C1237" s="8"/>
      <c r="D1237" s="8"/>
      <c r="E1237" s="8"/>
      <c r="F1237" s="8"/>
      <c r="G1237" s="8"/>
      <c r="H1237" s="8"/>
      <c r="I1237" s="8"/>
      <c r="J1237" s="8"/>
      <c r="K1237" s="8"/>
      <c r="L1237" s="8"/>
      <c r="M1237" s="10"/>
    </row>
    <row r="1238" spans="1:19" ht="26.25" thickBot="1">
      <c r="A1238" s="79" t="s">
        <v>117</v>
      </c>
      <c r="B1238" s="6">
        <v>2022</v>
      </c>
      <c r="C1238" s="36"/>
      <c r="D1238" s="36"/>
      <c r="E1238" s="36"/>
      <c r="F1238" s="36"/>
      <c r="G1238" s="36"/>
      <c r="H1238" s="36"/>
      <c r="I1238" s="36"/>
      <c r="J1238" s="36"/>
      <c r="K1238" s="36"/>
      <c r="L1238" s="36"/>
      <c r="M1238" s="36"/>
      <c r="N1238" s="36"/>
      <c r="O1238" s="36"/>
      <c r="P1238" s="36"/>
      <c r="Q1238" s="36"/>
      <c r="R1238" s="74"/>
      <c r="S1238" s="37">
        <v>6452.05</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67384.070000000007</v>
      </c>
      <c r="Q1241" s="37">
        <v>67384.070000000007</v>
      </c>
      <c r="R1241" s="37">
        <v>67384.070000000007</v>
      </c>
      <c r="S1241" s="37">
        <v>67384.070000000007</v>
      </c>
    </row>
    <row r="1242" spans="1:19">
      <c r="A1242" s="40"/>
      <c r="B1242" s="6">
        <v>2018</v>
      </c>
      <c r="C1242" s="36"/>
      <c r="D1242" s="36"/>
      <c r="E1242" s="36"/>
      <c r="F1242" s="36"/>
      <c r="G1242" s="36"/>
      <c r="H1242" s="36"/>
      <c r="I1242" s="36"/>
      <c r="J1242" s="36"/>
      <c r="K1242" s="36"/>
      <c r="L1242" s="36"/>
      <c r="M1242" s="36"/>
      <c r="N1242" s="36"/>
      <c r="O1242" s="37">
        <v>847.82</v>
      </c>
      <c r="P1242" s="37">
        <v>847.82</v>
      </c>
      <c r="Q1242" s="37">
        <v>847.82</v>
      </c>
      <c r="R1242" s="37">
        <v>847.82</v>
      </c>
      <c r="S1242" s="37">
        <v>847.82</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340151.66</v>
      </c>
      <c r="M1245" s="37">
        <v>340151.66</v>
      </c>
      <c r="N1245" s="37">
        <v>340151.66</v>
      </c>
      <c r="O1245" s="37">
        <v>340151.66</v>
      </c>
      <c r="P1245" s="37">
        <v>340151.66</v>
      </c>
      <c r="Q1245" s="37">
        <v>340151.66</v>
      </c>
      <c r="R1245" s="37">
        <v>340151.66</v>
      </c>
      <c r="S1245" s="37">
        <v>340151.66</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219331.32</v>
      </c>
      <c r="H1250" s="37">
        <v>219331.32</v>
      </c>
      <c r="I1250" s="37">
        <v>219331.32</v>
      </c>
      <c r="J1250" s="37">
        <v>219331.32</v>
      </c>
      <c r="K1250" s="37">
        <v>219331.32</v>
      </c>
      <c r="L1250" s="37">
        <v>219331.32</v>
      </c>
      <c r="M1250" s="37">
        <v>219331.32</v>
      </c>
      <c r="N1250" s="37">
        <v>219331.32</v>
      </c>
      <c r="O1250" s="37">
        <v>219331.32</v>
      </c>
      <c r="P1250" s="37">
        <v>219331.32</v>
      </c>
      <c r="Q1250" s="37">
        <v>219331.32</v>
      </c>
      <c r="R1250" s="37">
        <v>219331.32</v>
      </c>
      <c r="S1250" s="37">
        <v>219331.32</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19329.060000000001</v>
      </c>
      <c r="D1254" s="37">
        <v>19441.650000000001</v>
      </c>
      <c r="E1254" s="37">
        <v>19441.650000000001</v>
      </c>
      <c r="F1254" s="37">
        <v>19441.650000000001</v>
      </c>
      <c r="G1254" s="37">
        <v>74206.740000000005</v>
      </c>
      <c r="H1254" s="37">
        <v>74206.740000000005</v>
      </c>
      <c r="I1254" s="37">
        <v>74206.740000000005</v>
      </c>
      <c r="J1254" s="37">
        <v>74206.740000000005</v>
      </c>
      <c r="K1254" s="37">
        <v>74206.740000000005</v>
      </c>
      <c r="L1254" s="37">
        <v>74206.740000000005</v>
      </c>
      <c r="M1254" s="37">
        <v>74206.740000000005</v>
      </c>
      <c r="N1254" s="37">
        <v>74206.740000000005</v>
      </c>
      <c r="O1254" s="37">
        <v>74206.740000000005</v>
      </c>
      <c r="P1254" s="37">
        <v>74206.740000000005</v>
      </c>
      <c r="Q1254" s="37">
        <v>74206.740000000005</v>
      </c>
      <c r="R1254" s="37">
        <v>74206.740000000005</v>
      </c>
      <c r="S1254" s="37">
        <v>74206.740000000005</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7327.23</v>
      </c>
      <c r="D1258" s="37">
        <v>7327.23</v>
      </c>
      <c r="E1258" s="37">
        <v>7327.23</v>
      </c>
      <c r="F1258" s="37">
        <v>7327.23</v>
      </c>
      <c r="G1258" s="37">
        <v>7327.23</v>
      </c>
      <c r="H1258" s="37">
        <v>7327.23</v>
      </c>
      <c r="I1258" s="37">
        <v>7327.23</v>
      </c>
      <c r="J1258" s="37">
        <v>7327.23</v>
      </c>
      <c r="K1258" s="37">
        <v>7327.23</v>
      </c>
      <c r="L1258" s="37">
        <v>7327.23</v>
      </c>
      <c r="M1258" s="37">
        <v>7327.23</v>
      </c>
      <c r="N1258" s="37">
        <v>7327.23</v>
      </c>
      <c r="O1258" s="37">
        <v>7327.23</v>
      </c>
      <c r="P1258" s="37">
        <v>7327.23</v>
      </c>
      <c r="Q1258" s="37">
        <v>7327.23</v>
      </c>
      <c r="R1258" s="37">
        <v>7327.23</v>
      </c>
      <c r="S1258" s="37">
        <v>7327.23</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435052.31</v>
      </c>
      <c r="D1264" s="37">
        <v>435052.31</v>
      </c>
      <c r="E1264" s="37">
        <v>435052.31</v>
      </c>
      <c r="F1264" s="37">
        <v>435052.31</v>
      </c>
      <c r="G1264" s="37">
        <v>435052.31</v>
      </c>
      <c r="H1264" s="37">
        <v>435052.31</v>
      </c>
      <c r="I1264" s="37">
        <v>435052.31</v>
      </c>
      <c r="J1264" s="37">
        <v>435052.31</v>
      </c>
      <c r="K1264" s="37">
        <v>435052.31</v>
      </c>
      <c r="L1264" s="37">
        <v>435052.31</v>
      </c>
      <c r="M1264" s="37">
        <v>435052.31</v>
      </c>
      <c r="N1264" s="37">
        <v>435052.31</v>
      </c>
      <c r="O1264" s="37">
        <v>435052.31</v>
      </c>
      <c r="P1264" s="37">
        <v>435052.31</v>
      </c>
      <c r="Q1264" s="37">
        <v>435052.31</v>
      </c>
      <c r="R1264" s="37">
        <v>435052.31</v>
      </c>
      <c r="S1264" s="37">
        <v>435052.31</v>
      </c>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26.25" thickBot="1">
      <c r="A1331" s="79" t="s">
        <v>117</v>
      </c>
      <c r="B1331" s="7" t="s">
        <v>10</v>
      </c>
      <c r="C1331" s="8">
        <f>SUM(C1254:C1330)</f>
        <v>461708.6</v>
      </c>
      <c r="D1331" s="8">
        <f>SUM(D1253:D1330)</f>
        <v>461821.19</v>
      </c>
      <c r="E1331" s="8">
        <f>SUM(E1252:E1330)</f>
        <v>461821.19</v>
      </c>
      <c r="F1331" s="8">
        <f>SUM(F1251:F1330)</f>
        <v>461821.19</v>
      </c>
      <c r="G1331" s="8">
        <f>SUM(G1250:G1330)</f>
        <v>735917.6</v>
      </c>
      <c r="H1331" s="8">
        <f>SUM(H1244:H1330)</f>
        <v>735917.6</v>
      </c>
      <c r="I1331" s="8">
        <f>SUM(I1244:I1330)</f>
        <v>735917.6</v>
      </c>
      <c r="J1331" s="8">
        <f t="shared" ref="J1331" si="23">SUM(J1244:J1330)</f>
        <v>735917.6</v>
      </c>
      <c r="K1331" s="8">
        <f>SUM(K1244:K1330)</f>
        <v>735917.6</v>
      </c>
      <c r="L1331" s="8">
        <f t="shared" ref="L1331" si="24">SUM(L1244:L1330)</f>
        <v>1076069.26</v>
      </c>
      <c r="M1331" s="8">
        <f>SUM(M1244:M1330)</f>
        <v>1076069.26</v>
      </c>
      <c r="N1331" s="11">
        <f>SUM(N1239:N1330)</f>
        <v>1076069.26</v>
      </c>
      <c r="O1331" s="11">
        <f>SUM(O1239:O1330)</f>
        <v>1076917.08</v>
      </c>
      <c r="P1331" s="11">
        <f>SUM(P1239:P1330)</f>
        <v>1144301.1499999999</v>
      </c>
      <c r="Q1331" s="11">
        <f>SUM(Q1239:Q1330)</f>
        <v>1144301.1499999999</v>
      </c>
      <c r="R1331" s="11">
        <f>SUM(R1238:R1330)</f>
        <v>1144301.1499999999</v>
      </c>
      <c r="S1331" s="11">
        <f>SUM(S1238:S1330)</f>
        <v>1150753.2</v>
      </c>
    </row>
    <row r="1332" spans="1:19" ht="13.5" thickBot="1">
      <c r="A1332" s="76"/>
      <c r="B1332" s="7"/>
      <c r="C1332" s="8"/>
      <c r="D1332" s="8"/>
      <c r="E1332" s="8"/>
      <c r="F1332" s="8"/>
      <c r="G1332" s="8"/>
      <c r="H1332" s="8"/>
      <c r="I1332" s="8"/>
      <c r="J1332" s="8"/>
      <c r="K1332" s="8"/>
      <c r="L1332" s="8"/>
      <c r="M1332" s="10"/>
    </row>
    <row r="1333" spans="1:19" ht="26.2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26.2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63.7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63.7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191.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191.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20">
      <c r="B1889" s="6">
        <v>1941</v>
      </c>
      <c r="C1889" s="37"/>
      <c r="D1889" s="37"/>
      <c r="E1889" s="37"/>
      <c r="F1889" s="37"/>
      <c r="G1889" s="37"/>
      <c r="H1889" s="37"/>
      <c r="I1889" s="37"/>
      <c r="J1889" s="37"/>
      <c r="K1889" s="37"/>
      <c r="L1889" s="37"/>
      <c r="M1889" s="37"/>
      <c r="N1889" s="37"/>
      <c r="O1889" s="37"/>
      <c r="P1889" s="37"/>
      <c r="Q1889" s="37"/>
      <c r="R1889" s="37"/>
      <c r="S1889" s="37"/>
    </row>
    <row r="1890" spans="1:20">
      <c r="B1890" s="6">
        <v>1940</v>
      </c>
      <c r="C1890" s="37"/>
      <c r="D1890" s="37"/>
      <c r="E1890" s="37"/>
      <c r="F1890" s="37"/>
      <c r="G1890" s="37"/>
      <c r="H1890" s="37"/>
      <c r="I1890" s="37"/>
      <c r="J1890" s="37"/>
      <c r="K1890" s="37"/>
      <c r="L1890" s="37"/>
      <c r="M1890" s="37"/>
      <c r="N1890" s="37"/>
      <c r="O1890" s="37"/>
      <c r="P1890" s="37"/>
      <c r="Q1890" s="37"/>
      <c r="R1890" s="37"/>
      <c r="S1890" s="37"/>
    </row>
    <row r="1891" spans="1:20">
      <c r="B1891" s="6">
        <v>1939</v>
      </c>
      <c r="C1891" s="37"/>
      <c r="D1891" s="37"/>
      <c r="E1891" s="37"/>
      <c r="F1891" s="37"/>
      <c r="G1891" s="37"/>
      <c r="H1891" s="37"/>
      <c r="I1891" s="37"/>
      <c r="J1891" s="37"/>
      <c r="K1891" s="37"/>
      <c r="L1891" s="37"/>
      <c r="M1891" s="37"/>
      <c r="N1891" s="37"/>
      <c r="O1891" s="37"/>
      <c r="P1891" s="37"/>
      <c r="Q1891" s="37"/>
      <c r="R1891" s="37"/>
      <c r="S1891" s="37"/>
    </row>
    <row r="1892" spans="1:20">
      <c r="B1892" s="6">
        <v>1938</v>
      </c>
      <c r="C1892" s="37"/>
      <c r="D1892" s="37"/>
      <c r="E1892" s="37"/>
      <c r="F1892" s="37"/>
      <c r="G1892" s="37"/>
      <c r="H1892" s="37"/>
      <c r="I1892" s="37"/>
      <c r="J1892" s="37"/>
      <c r="K1892" s="37"/>
      <c r="L1892" s="37"/>
      <c r="M1892" s="37"/>
      <c r="N1892" s="37"/>
      <c r="O1892" s="37"/>
      <c r="P1892" s="37"/>
      <c r="Q1892" s="37"/>
      <c r="R1892" s="37"/>
      <c r="S1892" s="37"/>
    </row>
    <row r="1893" spans="1:20">
      <c r="B1893" s="6">
        <v>1937</v>
      </c>
      <c r="C1893" s="37"/>
      <c r="D1893" s="37"/>
      <c r="E1893" s="37"/>
      <c r="F1893" s="37"/>
      <c r="G1893" s="37"/>
      <c r="H1893" s="37"/>
      <c r="I1893" s="37"/>
      <c r="J1893" s="37"/>
      <c r="K1893" s="37"/>
      <c r="L1893" s="37"/>
      <c r="M1893" s="37"/>
      <c r="N1893" s="37"/>
      <c r="O1893" s="37"/>
      <c r="P1893" s="37"/>
      <c r="Q1893" s="37"/>
      <c r="R1893" s="37"/>
      <c r="S1893" s="37"/>
    </row>
    <row r="1894" spans="1:20">
      <c r="B1894" s="6">
        <v>1936</v>
      </c>
      <c r="C1894" s="37"/>
      <c r="D1894" s="37"/>
      <c r="E1894" s="37"/>
      <c r="F1894" s="37"/>
      <c r="G1894" s="37"/>
      <c r="H1894" s="37"/>
      <c r="I1894" s="37"/>
      <c r="J1894" s="37"/>
      <c r="K1894" s="37"/>
      <c r="L1894" s="37"/>
      <c r="M1894" s="37"/>
      <c r="N1894" s="37"/>
      <c r="O1894" s="37"/>
      <c r="P1894" s="37"/>
      <c r="Q1894" s="37"/>
      <c r="R1894" s="37"/>
      <c r="S1894" s="37"/>
    </row>
    <row r="1895" spans="1:20">
      <c r="B1895" s="6">
        <v>1935</v>
      </c>
      <c r="C1895" s="37"/>
      <c r="D1895" s="37"/>
      <c r="E1895" s="37"/>
      <c r="F1895" s="37"/>
      <c r="G1895" s="37"/>
      <c r="H1895" s="37"/>
      <c r="I1895" s="37"/>
      <c r="J1895" s="37"/>
      <c r="K1895" s="37"/>
      <c r="L1895" s="37"/>
      <c r="M1895" s="37"/>
      <c r="N1895" s="37"/>
      <c r="O1895" s="37"/>
      <c r="P1895" s="37"/>
      <c r="Q1895" s="37"/>
      <c r="R1895" s="37"/>
      <c r="S1895" s="37"/>
    </row>
    <row r="1896" spans="1:20">
      <c r="B1896" s="6">
        <v>1934</v>
      </c>
      <c r="C1896" s="37"/>
      <c r="D1896" s="37"/>
      <c r="E1896" s="37"/>
      <c r="F1896" s="37"/>
      <c r="G1896" s="37"/>
      <c r="H1896" s="37"/>
      <c r="I1896" s="37"/>
      <c r="J1896" s="37"/>
      <c r="K1896" s="37"/>
      <c r="L1896" s="37"/>
      <c r="M1896" s="37"/>
      <c r="N1896" s="37"/>
      <c r="O1896" s="37"/>
      <c r="P1896" s="37"/>
      <c r="Q1896" s="37"/>
      <c r="R1896" s="37"/>
      <c r="S1896" s="37"/>
    </row>
    <row r="1897" spans="1:20">
      <c r="B1897" s="6">
        <v>1933</v>
      </c>
      <c r="C1897" s="37"/>
      <c r="D1897" s="37"/>
      <c r="E1897" s="37"/>
      <c r="F1897" s="37"/>
      <c r="G1897" s="37"/>
      <c r="H1897" s="37"/>
      <c r="I1897" s="37"/>
      <c r="J1897" s="37"/>
      <c r="K1897" s="37"/>
      <c r="L1897" s="37"/>
      <c r="M1897" s="37"/>
      <c r="N1897" s="37"/>
      <c r="O1897" s="37"/>
      <c r="P1897" s="37"/>
      <c r="Q1897" s="37"/>
      <c r="R1897" s="37"/>
      <c r="S1897" s="37"/>
    </row>
    <row r="1898" spans="1:20">
      <c r="B1898" s="6">
        <v>1932</v>
      </c>
      <c r="C1898" s="37"/>
      <c r="D1898" s="37"/>
      <c r="E1898" s="37"/>
      <c r="F1898" s="37"/>
      <c r="G1898" s="37"/>
      <c r="H1898" s="37"/>
      <c r="I1898" s="37"/>
      <c r="J1898" s="37"/>
      <c r="K1898" s="37"/>
      <c r="L1898" s="37"/>
      <c r="M1898" s="37"/>
      <c r="N1898" s="37"/>
      <c r="O1898" s="37"/>
      <c r="P1898" s="37"/>
      <c r="Q1898" s="37"/>
      <c r="R1898" s="37"/>
      <c r="S1898" s="37"/>
    </row>
    <row r="1899" spans="1:20">
      <c r="B1899" s="6">
        <v>1931</v>
      </c>
      <c r="C1899" s="37"/>
      <c r="D1899" s="37"/>
      <c r="E1899" s="37"/>
      <c r="F1899" s="37"/>
      <c r="G1899" s="37"/>
      <c r="H1899" s="37"/>
      <c r="I1899" s="37"/>
      <c r="J1899" s="37"/>
      <c r="K1899" s="37"/>
      <c r="L1899" s="37"/>
      <c r="M1899" s="37"/>
      <c r="N1899" s="37"/>
      <c r="O1899" s="37"/>
      <c r="P1899" s="37"/>
      <c r="Q1899" s="37"/>
      <c r="R1899" s="37"/>
      <c r="S1899" s="37"/>
    </row>
    <row r="1900" spans="1:20">
      <c r="B1900" s="6">
        <v>1930</v>
      </c>
      <c r="C1900" s="37"/>
      <c r="D1900" s="37"/>
      <c r="E1900" s="37"/>
      <c r="F1900" s="37"/>
      <c r="G1900" s="37"/>
      <c r="H1900" s="37"/>
      <c r="I1900" s="37"/>
      <c r="J1900" s="37"/>
      <c r="K1900" s="37"/>
      <c r="L1900" s="37"/>
      <c r="M1900" s="37"/>
      <c r="N1900" s="37"/>
      <c r="O1900" s="37"/>
      <c r="P1900" s="37"/>
      <c r="Q1900" s="37"/>
      <c r="R1900" s="37"/>
      <c r="S1900" s="37"/>
    </row>
    <row r="1901" spans="1:20">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20">
      <c r="A1902" s="76"/>
      <c r="B1902" s="7"/>
      <c r="C1902" s="8"/>
      <c r="D1902" s="8"/>
      <c r="E1902" s="8"/>
      <c r="F1902" s="8"/>
      <c r="G1902" s="8"/>
      <c r="H1902" s="8"/>
      <c r="I1902" s="8"/>
      <c r="J1902" s="8"/>
      <c r="K1902" s="8"/>
      <c r="L1902" s="8"/>
      <c r="M1902" s="10"/>
    </row>
    <row r="1903" spans="1:20" ht="25.5">
      <c r="A1903" s="77" t="s">
        <v>124</v>
      </c>
      <c r="B1903" s="6">
        <v>2022</v>
      </c>
      <c r="C1903" s="36"/>
      <c r="D1903" s="36"/>
      <c r="E1903" s="36"/>
      <c r="F1903" s="36"/>
      <c r="G1903" s="36"/>
      <c r="H1903" s="36"/>
      <c r="I1903" s="36"/>
      <c r="J1903" s="36"/>
      <c r="K1903" s="36"/>
      <c r="L1903" s="36"/>
      <c r="M1903" s="36"/>
      <c r="N1903" s="36"/>
      <c r="O1903" s="36"/>
      <c r="P1903" s="36"/>
      <c r="Q1903" s="36"/>
      <c r="R1903" s="74"/>
      <c r="S1903" s="37">
        <v>365057.52</v>
      </c>
    </row>
    <row r="1904" spans="1:20">
      <c r="A1904" s="38"/>
      <c r="B1904" s="6">
        <v>2021</v>
      </c>
      <c r="C1904" s="36"/>
      <c r="D1904" s="36"/>
      <c r="E1904" s="36"/>
      <c r="F1904" s="36"/>
      <c r="G1904" s="36"/>
      <c r="H1904" s="36"/>
      <c r="I1904" s="36"/>
      <c r="J1904" s="36"/>
      <c r="K1904" s="36"/>
      <c r="L1904" s="36"/>
      <c r="M1904" s="36"/>
      <c r="N1904" s="36"/>
      <c r="O1904" s="36"/>
      <c r="P1904" s="36"/>
      <c r="Q1904" s="36"/>
      <c r="R1904" s="37">
        <v>307136.89</v>
      </c>
      <c r="S1904" s="37">
        <v>348294.27</v>
      </c>
      <c r="T1904" s="123"/>
    </row>
    <row r="1905" spans="1:20">
      <c r="B1905" s="6">
        <v>2020</v>
      </c>
      <c r="C1905" s="36"/>
      <c r="D1905" s="36"/>
      <c r="E1905" s="36"/>
      <c r="F1905" s="36"/>
      <c r="G1905" s="36"/>
      <c r="H1905" s="36"/>
      <c r="I1905" s="36"/>
      <c r="J1905" s="36"/>
      <c r="K1905" s="36"/>
      <c r="L1905" s="36"/>
      <c r="M1905" s="36"/>
      <c r="N1905" s="36"/>
      <c r="O1905" s="36"/>
      <c r="P1905" s="36"/>
      <c r="Q1905" s="37">
        <v>592256.52</v>
      </c>
      <c r="R1905" s="37">
        <v>670417.92000000004</v>
      </c>
      <c r="S1905" s="37">
        <v>670417.92000000004</v>
      </c>
      <c r="T1905" s="123"/>
    </row>
    <row r="1906" spans="1:20">
      <c r="A1906" s="40"/>
      <c r="B1906" s="6">
        <v>2019</v>
      </c>
      <c r="C1906" s="36"/>
      <c r="D1906" s="36"/>
      <c r="E1906" s="36"/>
      <c r="F1906" s="36"/>
      <c r="G1906" s="36"/>
      <c r="H1906" s="36"/>
      <c r="I1906" s="36"/>
      <c r="J1906" s="36"/>
      <c r="K1906" s="36"/>
      <c r="L1906" s="36"/>
      <c r="M1906" s="36"/>
      <c r="N1906" s="36"/>
      <c r="O1906" s="36"/>
      <c r="P1906" s="37">
        <v>208860.09</v>
      </c>
      <c r="Q1906" s="37">
        <v>246112.31</v>
      </c>
      <c r="R1906" s="37">
        <v>249893.28</v>
      </c>
      <c r="S1906" s="37">
        <v>248435.58</v>
      </c>
      <c r="T1906" s="123"/>
    </row>
    <row r="1907" spans="1:20">
      <c r="A1907" s="40"/>
      <c r="B1907" s="6">
        <v>2018</v>
      </c>
      <c r="C1907" s="36"/>
      <c r="D1907" s="36"/>
      <c r="E1907" s="36"/>
      <c r="F1907" s="36"/>
      <c r="G1907" s="36"/>
      <c r="H1907" s="36"/>
      <c r="I1907" s="36"/>
      <c r="J1907" s="36"/>
      <c r="K1907" s="36"/>
      <c r="L1907" s="36"/>
      <c r="M1907" s="36"/>
      <c r="N1907" s="36"/>
      <c r="O1907" s="37">
        <v>557584.54</v>
      </c>
      <c r="P1907" s="37">
        <v>561971.31000000006</v>
      </c>
      <c r="Q1907" s="37">
        <v>562426.82999999996</v>
      </c>
      <c r="R1907" s="37">
        <v>562503.73</v>
      </c>
      <c r="S1907" s="37">
        <v>562503.73</v>
      </c>
      <c r="T1907" s="123"/>
    </row>
    <row r="1908" spans="1:20">
      <c r="A1908" s="40"/>
      <c r="B1908" s="6">
        <v>2017</v>
      </c>
      <c r="C1908" s="36"/>
      <c r="D1908" s="36"/>
      <c r="E1908" s="36"/>
      <c r="F1908" s="36"/>
      <c r="G1908" s="36"/>
      <c r="H1908" s="36"/>
      <c r="I1908" s="36"/>
      <c r="J1908" s="36"/>
      <c r="K1908" s="36"/>
      <c r="L1908" s="36"/>
      <c r="M1908" s="36"/>
      <c r="N1908" s="37">
        <v>400469.02</v>
      </c>
      <c r="O1908" s="37">
        <v>407103.76</v>
      </c>
      <c r="P1908" s="37">
        <v>407103.76</v>
      </c>
      <c r="Q1908" s="37">
        <v>407103.76</v>
      </c>
      <c r="R1908" s="37">
        <v>405836.81</v>
      </c>
      <c r="S1908" s="37">
        <v>405836.81</v>
      </c>
      <c r="T1908" s="123"/>
    </row>
    <row r="1909" spans="1:20">
      <c r="B1909" s="6">
        <v>2016</v>
      </c>
      <c r="C1909" s="36"/>
      <c r="D1909" s="36"/>
      <c r="E1909" s="36"/>
      <c r="F1909" s="36"/>
      <c r="G1909" s="36"/>
      <c r="H1909" s="36"/>
      <c r="I1909" s="36"/>
      <c r="J1909" s="36"/>
      <c r="K1909" s="36"/>
      <c r="L1909" s="36"/>
      <c r="M1909" s="37">
        <v>372843.79</v>
      </c>
      <c r="N1909" s="37">
        <v>386756.46</v>
      </c>
      <c r="O1909" s="37">
        <v>386756.46</v>
      </c>
      <c r="P1909" s="37">
        <v>386757.01</v>
      </c>
      <c r="Q1909" s="37">
        <v>386757.01</v>
      </c>
      <c r="R1909" s="37">
        <v>386757.01</v>
      </c>
      <c r="S1909" s="37">
        <v>386757.01</v>
      </c>
      <c r="T1909" s="123"/>
    </row>
    <row r="1910" spans="1:20">
      <c r="B1910" s="6">
        <v>2015</v>
      </c>
      <c r="C1910" s="36"/>
      <c r="D1910" s="36"/>
      <c r="E1910" s="36"/>
      <c r="F1910" s="36"/>
      <c r="G1910" s="36"/>
      <c r="H1910" s="36"/>
      <c r="I1910" s="36"/>
      <c r="J1910" s="36"/>
      <c r="K1910" s="36"/>
      <c r="L1910" s="37">
        <v>206771.69</v>
      </c>
      <c r="M1910" s="37">
        <v>206771.69</v>
      </c>
      <c r="N1910" s="37">
        <v>206797.99</v>
      </c>
      <c r="O1910" s="37">
        <v>206797.99</v>
      </c>
      <c r="P1910" s="37">
        <v>206797.99</v>
      </c>
      <c r="Q1910" s="37">
        <v>206797.99</v>
      </c>
      <c r="R1910" s="37">
        <v>206797.99</v>
      </c>
      <c r="S1910" s="37">
        <v>206797.99</v>
      </c>
      <c r="T1910" s="123"/>
    </row>
    <row r="1911" spans="1:20">
      <c r="B1911" s="6">
        <v>2014</v>
      </c>
      <c r="C1911" s="36"/>
      <c r="D1911" s="36"/>
      <c r="E1911" s="36"/>
      <c r="F1911" s="36"/>
      <c r="G1911" s="36"/>
      <c r="H1911" s="36"/>
      <c r="I1911" s="36"/>
      <c r="J1911" s="36"/>
      <c r="K1911" s="37">
        <v>386253.57</v>
      </c>
      <c r="L1911" s="37">
        <v>394320.93</v>
      </c>
      <c r="M1911" s="37">
        <v>394320.93</v>
      </c>
      <c r="N1911" s="37">
        <v>394320.93</v>
      </c>
      <c r="O1911" s="37">
        <v>394362.37</v>
      </c>
      <c r="P1911" s="37">
        <v>394429.12</v>
      </c>
      <c r="Q1911" s="37">
        <v>395968.39</v>
      </c>
      <c r="R1911" s="37">
        <v>395993.81</v>
      </c>
      <c r="S1911" s="37">
        <v>395993.81</v>
      </c>
      <c r="T1911" s="123"/>
    </row>
    <row r="1912" spans="1:20">
      <c r="B1912" s="6">
        <v>2013</v>
      </c>
      <c r="C1912" s="36"/>
      <c r="D1912" s="36"/>
      <c r="E1912" s="36"/>
      <c r="F1912" s="36"/>
      <c r="G1912" s="36"/>
      <c r="H1912" s="36"/>
      <c r="I1912" s="36"/>
      <c r="J1912" s="37">
        <v>426500.21</v>
      </c>
      <c r="K1912" s="37">
        <v>448418.73</v>
      </c>
      <c r="L1912" s="37">
        <v>446148.47</v>
      </c>
      <c r="M1912" s="37">
        <v>446148.47</v>
      </c>
      <c r="N1912" s="37">
        <v>445212.19</v>
      </c>
      <c r="O1912" s="37">
        <v>445212.19</v>
      </c>
      <c r="P1912" s="37">
        <v>445212.19</v>
      </c>
      <c r="Q1912" s="37">
        <v>445212.19</v>
      </c>
      <c r="R1912" s="37">
        <v>445261.48</v>
      </c>
      <c r="S1912" s="37">
        <v>445261.48</v>
      </c>
      <c r="T1912" s="123"/>
    </row>
    <row r="1913" spans="1:20">
      <c r="B1913" s="6">
        <v>2012</v>
      </c>
      <c r="C1913" s="36"/>
      <c r="D1913" s="36"/>
      <c r="E1913" s="36"/>
      <c r="F1913" s="36"/>
      <c r="G1913" s="36"/>
      <c r="H1913" s="36"/>
      <c r="I1913" s="37">
        <v>247970.88</v>
      </c>
      <c r="J1913" s="37">
        <v>248712.65</v>
      </c>
      <c r="K1913" s="37">
        <v>249222.57</v>
      </c>
      <c r="L1913" s="37">
        <v>249222.57</v>
      </c>
      <c r="M1913" s="37">
        <v>249222.57</v>
      </c>
      <c r="N1913" s="37">
        <v>249222.57</v>
      </c>
      <c r="O1913" s="37">
        <v>244826.31</v>
      </c>
      <c r="P1913" s="37">
        <v>244778</v>
      </c>
      <c r="Q1913" s="37">
        <v>244778</v>
      </c>
      <c r="R1913" s="37">
        <v>244778</v>
      </c>
      <c r="S1913" s="37">
        <v>244778</v>
      </c>
      <c r="T1913" s="123"/>
    </row>
    <row r="1914" spans="1:20">
      <c r="B1914" s="6">
        <v>2011</v>
      </c>
      <c r="C1914" s="36"/>
      <c r="D1914" s="36"/>
      <c r="E1914" s="36"/>
      <c r="F1914" s="36"/>
      <c r="G1914" s="36"/>
      <c r="H1914" s="37">
        <v>818001.12</v>
      </c>
      <c r="I1914" s="37">
        <v>826829.99</v>
      </c>
      <c r="J1914" s="37">
        <v>826829.99</v>
      </c>
      <c r="K1914" s="37">
        <v>826829.99</v>
      </c>
      <c r="L1914" s="37">
        <v>826829.99</v>
      </c>
      <c r="M1914" s="37">
        <v>821503.14</v>
      </c>
      <c r="N1914" s="37">
        <v>821503.14</v>
      </c>
      <c r="O1914" s="37">
        <v>821033.75</v>
      </c>
      <c r="P1914" s="37">
        <v>821033.75</v>
      </c>
      <c r="Q1914" s="37">
        <v>816827.71</v>
      </c>
      <c r="R1914" s="37">
        <v>817360.77</v>
      </c>
      <c r="S1914" s="37">
        <v>817360.77</v>
      </c>
      <c r="T1914" s="123"/>
    </row>
    <row r="1915" spans="1:20">
      <c r="B1915" s="6">
        <v>2010</v>
      </c>
      <c r="C1915" s="36"/>
      <c r="D1915" s="36"/>
      <c r="E1915" s="36"/>
      <c r="F1915" s="36"/>
      <c r="G1915" s="37">
        <v>296005.45</v>
      </c>
      <c r="H1915" s="37">
        <v>297488.55</v>
      </c>
      <c r="I1915" s="37">
        <v>297488.55</v>
      </c>
      <c r="J1915" s="37">
        <v>297488.55</v>
      </c>
      <c r="K1915" s="37">
        <v>297488.55</v>
      </c>
      <c r="L1915" s="37">
        <v>297488.55</v>
      </c>
      <c r="M1915" s="37">
        <v>297488.55</v>
      </c>
      <c r="N1915" s="37">
        <v>297488.55</v>
      </c>
      <c r="O1915" s="37">
        <v>297488.55</v>
      </c>
      <c r="P1915" s="37">
        <v>297488.55</v>
      </c>
      <c r="Q1915" s="37">
        <v>297488.55</v>
      </c>
      <c r="R1915" s="37">
        <v>297488.55</v>
      </c>
      <c r="S1915" s="37">
        <v>297488.55</v>
      </c>
      <c r="T1915" s="123"/>
    </row>
    <row r="1916" spans="1:20">
      <c r="B1916" s="6">
        <v>2009</v>
      </c>
      <c r="C1916" s="36"/>
      <c r="D1916" s="36"/>
      <c r="E1916" s="36"/>
      <c r="F1916" s="37">
        <v>293337.25</v>
      </c>
      <c r="G1916" s="37">
        <v>295182.34000000003</v>
      </c>
      <c r="H1916" s="37">
        <v>295182.34000000003</v>
      </c>
      <c r="I1916" s="37">
        <v>295182.34000000003</v>
      </c>
      <c r="J1916" s="37">
        <v>258449.68</v>
      </c>
      <c r="K1916" s="37">
        <v>258449.68</v>
      </c>
      <c r="L1916" s="37">
        <v>215312.91</v>
      </c>
      <c r="M1916" s="37">
        <v>215312.91</v>
      </c>
      <c r="N1916" s="37">
        <v>215312.91</v>
      </c>
      <c r="O1916" s="37">
        <v>215312.91</v>
      </c>
      <c r="P1916" s="37">
        <v>221803.37</v>
      </c>
      <c r="Q1916" s="37">
        <v>221803.37</v>
      </c>
      <c r="R1916" s="37">
        <v>218836.68</v>
      </c>
      <c r="S1916" s="37">
        <v>218836.68</v>
      </c>
      <c r="T1916" s="123"/>
    </row>
    <row r="1917" spans="1:20">
      <c r="B1917" s="6">
        <v>2008</v>
      </c>
      <c r="C1917" s="36"/>
      <c r="D1917" s="36"/>
      <c r="E1917" s="37">
        <v>173818.04</v>
      </c>
      <c r="F1917" s="37">
        <v>174417.52</v>
      </c>
      <c r="G1917" s="37">
        <v>182136.34</v>
      </c>
      <c r="H1917" s="37">
        <v>182136.34</v>
      </c>
      <c r="I1917" s="37">
        <v>182136.34</v>
      </c>
      <c r="J1917" s="37">
        <v>182136.34</v>
      </c>
      <c r="K1917" s="37">
        <v>182136.34</v>
      </c>
      <c r="L1917" s="37">
        <v>182136.34</v>
      </c>
      <c r="M1917" s="37">
        <v>182136.34</v>
      </c>
      <c r="N1917" s="37">
        <v>182136.34</v>
      </c>
      <c r="O1917" s="37">
        <v>182136.34</v>
      </c>
      <c r="P1917" s="37">
        <v>182136.34</v>
      </c>
      <c r="Q1917" s="37">
        <v>182136.34</v>
      </c>
      <c r="R1917" s="37">
        <v>181303.6</v>
      </c>
      <c r="S1917" s="37">
        <v>178430.2</v>
      </c>
      <c r="T1917" s="123"/>
    </row>
    <row r="1918" spans="1:20">
      <c r="B1918" s="6">
        <v>2007</v>
      </c>
      <c r="C1918" s="36"/>
      <c r="D1918" s="37">
        <v>101885.75</v>
      </c>
      <c r="E1918" s="37">
        <v>109529.44</v>
      </c>
      <c r="F1918" s="37">
        <v>110644.78</v>
      </c>
      <c r="G1918" s="37">
        <v>115321.28</v>
      </c>
      <c r="H1918" s="37">
        <v>115321.28</v>
      </c>
      <c r="I1918" s="37">
        <v>115321.28</v>
      </c>
      <c r="J1918" s="37">
        <v>115321.28</v>
      </c>
      <c r="K1918" s="37">
        <v>115321.28</v>
      </c>
      <c r="L1918" s="37">
        <v>115321.28</v>
      </c>
      <c r="M1918" s="37">
        <v>115321.28</v>
      </c>
      <c r="N1918" s="37">
        <v>115321.28</v>
      </c>
      <c r="O1918" s="37">
        <v>115321.28</v>
      </c>
      <c r="P1918" s="37">
        <v>122090.48</v>
      </c>
      <c r="Q1918" s="37">
        <v>122090.48</v>
      </c>
      <c r="R1918" s="37">
        <v>121970.33</v>
      </c>
      <c r="S1918" s="37">
        <v>121970.33</v>
      </c>
      <c r="T1918" s="123"/>
    </row>
    <row r="1919" spans="1:20">
      <c r="B1919" s="6">
        <v>2006</v>
      </c>
      <c r="C1919" s="37">
        <v>337750.64</v>
      </c>
      <c r="D1919" s="37">
        <v>348817.01</v>
      </c>
      <c r="E1919" s="37">
        <v>348844.7</v>
      </c>
      <c r="F1919" s="37">
        <v>348844.7</v>
      </c>
      <c r="G1919" s="37">
        <v>348855.35</v>
      </c>
      <c r="H1919" s="37">
        <v>348855.35</v>
      </c>
      <c r="I1919" s="37">
        <v>348855.35</v>
      </c>
      <c r="J1919" s="37">
        <v>349228</v>
      </c>
      <c r="K1919" s="37">
        <v>346335.44</v>
      </c>
      <c r="L1919" s="37">
        <v>335536.68</v>
      </c>
      <c r="M1919" s="37">
        <v>335284.77</v>
      </c>
      <c r="N1919" s="37">
        <v>335284.77</v>
      </c>
      <c r="O1919" s="37">
        <v>328157.26</v>
      </c>
      <c r="P1919" s="37">
        <v>328157.26</v>
      </c>
      <c r="Q1919" s="37">
        <v>326359.94</v>
      </c>
      <c r="R1919" s="37">
        <v>307809.68</v>
      </c>
      <c r="S1919" s="37">
        <v>307809.68</v>
      </c>
      <c r="T1919" s="123"/>
    </row>
    <row r="1920" spans="1:20">
      <c r="B1920" s="6">
        <v>2005</v>
      </c>
      <c r="C1920" s="37">
        <v>192253.97</v>
      </c>
      <c r="D1920" s="37">
        <v>192253.97</v>
      </c>
      <c r="E1920" s="37">
        <v>192253.97</v>
      </c>
      <c r="F1920" s="37">
        <v>192253.97</v>
      </c>
      <c r="G1920" s="37">
        <v>192253.97</v>
      </c>
      <c r="H1920" s="37">
        <v>192253.97</v>
      </c>
      <c r="I1920" s="37">
        <v>192253.97</v>
      </c>
      <c r="J1920" s="37">
        <v>192253.97</v>
      </c>
      <c r="K1920" s="37">
        <v>192253.97</v>
      </c>
      <c r="L1920" s="37">
        <v>192253.97</v>
      </c>
      <c r="M1920" s="37">
        <v>192253.97</v>
      </c>
      <c r="N1920" s="37">
        <v>192253.97</v>
      </c>
      <c r="O1920" s="37">
        <v>192253.97</v>
      </c>
      <c r="P1920" s="37">
        <v>192253.97</v>
      </c>
      <c r="Q1920" s="37">
        <v>192253.97</v>
      </c>
      <c r="R1920" s="37">
        <v>192253.97</v>
      </c>
      <c r="S1920" s="37">
        <v>192253.97</v>
      </c>
      <c r="T1920" s="123"/>
    </row>
    <row r="1921" spans="2:20">
      <c r="B1921" s="6">
        <v>2004</v>
      </c>
      <c r="C1921" s="37">
        <v>504206.76</v>
      </c>
      <c r="D1921" s="37">
        <v>504360.11</v>
      </c>
      <c r="E1921" s="37">
        <v>503972.26</v>
      </c>
      <c r="F1921" s="37">
        <v>500611.69</v>
      </c>
      <c r="G1921" s="37">
        <v>510736.69</v>
      </c>
      <c r="H1921" s="37">
        <v>510420.14</v>
      </c>
      <c r="I1921" s="37">
        <v>510420.14</v>
      </c>
      <c r="J1921" s="37">
        <v>500841.75</v>
      </c>
      <c r="K1921" s="37">
        <v>500841.75</v>
      </c>
      <c r="L1921" s="37">
        <v>500841.75</v>
      </c>
      <c r="M1921" s="37">
        <v>499088.33</v>
      </c>
      <c r="N1921" s="37">
        <v>499088.33</v>
      </c>
      <c r="O1921" s="37">
        <v>493579.47</v>
      </c>
      <c r="P1921" s="37">
        <v>492014.52</v>
      </c>
      <c r="Q1921" s="37">
        <v>491866.85</v>
      </c>
      <c r="R1921" s="37">
        <v>491620.74</v>
      </c>
      <c r="S1921" s="37">
        <v>491620.74</v>
      </c>
      <c r="T1921" s="123"/>
    </row>
    <row r="1922" spans="2:20">
      <c r="B1922" s="6">
        <v>2003</v>
      </c>
      <c r="C1922" s="37">
        <v>45047.34</v>
      </c>
      <c r="D1922" s="37">
        <v>44206.52</v>
      </c>
      <c r="E1922" s="37">
        <v>40971.35</v>
      </c>
      <c r="F1922" s="37">
        <v>40971.35</v>
      </c>
      <c r="G1922" s="37">
        <v>40971.35</v>
      </c>
      <c r="H1922" s="37">
        <v>40971.35</v>
      </c>
      <c r="I1922" s="37">
        <v>40971.35</v>
      </c>
      <c r="J1922" s="37">
        <v>40628.83</v>
      </c>
      <c r="K1922" s="37">
        <v>40628.83</v>
      </c>
      <c r="L1922" s="37">
        <v>40628.83</v>
      </c>
      <c r="M1922" s="37">
        <v>38532.94</v>
      </c>
      <c r="N1922" s="37">
        <v>38532.94</v>
      </c>
      <c r="O1922" s="37">
        <v>38532.94</v>
      </c>
      <c r="P1922" s="37">
        <v>38532.94</v>
      </c>
      <c r="Q1922" s="37">
        <v>34717.08</v>
      </c>
      <c r="R1922" s="37">
        <v>34717.08</v>
      </c>
      <c r="S1922" s="37">
        <v>34717.08</v>
      </c>
      <c r="T1922" s="123"/>
    </row>
    <row r="1923" spans="2:20">
      <c r="B1923" s="6">
        <v>2002</v>
      </c>
      <c r="C1923" s="37">
        <v>84042.75</v>
      </c>
      <c r="D1923" s="37">
        <v>84042.75</v>
      </c>
      <c r="E1923" s="37">
        <v>84042.75</v>
      </c>
      <c r="F1923" s="37">
        <v>84042.75</v>
      </c>
      <c r="G1923" s="37">
        <v>84042.75</v>
      </c>
      <c r="H1923" s="37">
        <v>84042.75</v>
      </c>
      <c r="I1923" s="37">
        <v>84042.75</v>
      </c>
      <c r="J1923" s="37">
        <v>83898.16</v>
      </c>
      <c r="K1923" s="37">
        <v>83089.899999999994</v>
      </c>
      <c r="L1923" s="37">
        <v>83089.899999999994</v>
      </c>
      <c r="M1923" s="37">
        <v>83089.899999999994</v>
      </c>
      <c r="N1923" s="37">
        <v>83089.899999999994</v>
      </c>
      <c r="O1923" s="37">
        <v>83089.899999999994</v>
      </c>
      <c r="P1923" s="37">
        <v>83089.899999999994</v>
      </c>
      <c r="Q1923" s="37">
        <v>79048.59</v>
      </c>
      <c r="R1923" s="37">
        <v>78846.52</v>
      </c>
      <c r="S1923" s="37">
        <v>78846.52</v>
      </c>
      <c r="T1923" s="123"/>
    </row>
    <row r="1924" spans="2:20">
      <c r="B1924" s="6">
        <v>2001</v>
      </c>
      <c r="C1924" s="37">
        <v>72457.279999999999</v>
      </c>
      <c r="D1924" s="37">
        <v>72457.279999999999</v>
      </c>
      <c r="E1924" s="37">
        <v>72457.279999999999</v>
      </c>
      <c r="F1924" s="37">
        <v>72457.279999999999</v>
      </c>
      <c r="G1924" s="37">
        <v>72467.929999999993</v>
      </c>
      <c r="H1924" s="37">
        <v>69703.28</v>
      </c>
      <c r="I1924" s="37">
        <v>69600.710000000006</v>
      </c>
      <c r="J1924" s="37">
        <v>69600.710000000006</v>
      </c>
      <c r="K1924" s="37">
        <v>69247.63</v>
      </c>
      <c r="L1924" s="37">
        <v>62230.45</v>
      </c>
      <c r="M1924" s="37">
        <v>62230.45</v>
      </c>
      <c r="N1924" s="37">
        <v>59048.01</v>
      </c>
      <c r="O1924" s="37">
        <v>59048.01</v>
      </c>
      <c r="P1924" s="37">
        <v>56469.68</v>
      </c>
      <c r="Q1924" s="37">
        <v>56469.68</v>
      </c>
      <c r="R1924" s="37">
        <v>56469.68</v>
      </c>
      <c r="S1924" s="37">
        <v>56469.68</v>
      </c>
      <c r="T1924" s="123"/>
    </row>
    <row r="1925" spans="2:20">
      <c r="B1925" s="6">
        <v>2000</v>
      </c>
      <c r="C1925" s="37">
        <v>106698.58</v>
      </c>
      <c r="D1925" s="37">
        <v>106698.58</v>
      </c>
      <c r="E1925" s="37">
        <v>106698.58</v>
      </c>
      <c r="F1925" s="37">
        <v>106698.58</v>
      </c>
      <c r="G1925" s="37">
        <v>106698.58</v>
      </c>
      <c r="H1925" s="37">
        <v>106263.6</v>
      </c>
      <c r="I1925" s="37">
        <v>106263.6</v>
      </c>
      <c r="J1925" s="37">
        <v>106263.6</v>
      </c>
      <c r="K1925" s="37">
        <v>106263.6</v>
      </c>
      <c r="L1925" s="37">
        <v>106263.6</v>
      </c>
      <c r="M1925" s="37">
        <v>106263.6</v>
      </c>
      <c r="N1925" s="37">
        <v>106263.6</v>
      </c>
      <c r="O1925" s="37">
        <v>106263.6</v>
      </c>
      <c r="P1925" s="37">
        <v>106263.6</v>
      </c>
      <c r="Q1925" s="37">
        <v>106263.6</v>
      </c>
      <c r="R1925" s="37">
        <v>101780.97</v>
      </c>
      <c r="S1925" s="37">
        <v>101780.97</v>
      </c>
      <c r="T1925" s="123"/>
    </row>
    <row r="1926" spans="2:20">
      <c r="B1926" s="6">
        <v>1999</v>
      </c>
      <c r="C1926" s="37">
        <v>237134.84</v>
      </c>
      <c r="D1926" s="37">
        <v>237134.84</v>
      </c>
      <c r="E1926" s="37">
        <v>237134.84</v>
      </c>
      <c r="F1926" s="37">
        <v>237134.84</v>
      </c>
      <c r="G1926" s="37">
        <v>237134.84</v>
      </c>
      <c r="H1926" s="37">
        <v>237134.84</v>
      </c>
      <c r="I1926" s="37">
        <v>234533.44</v>
      </c>
      <c r="J1926" s="37">
        <v>230070.42</v>
      </c>
      <c r="K1926" s="37">
        <v>221958.77</v>
      </c>
      <c r="L1926" s="37">
        <v>221958.77</v>
      </c>
      <c r="M1926" s="37">
        <v>221240.14</v>
      </c>
      <c r="N1926" s="37">
        <v>221240.14</v>
      </c>
      <c r="O1926" s="37">
        <v>220561.23</v>
      </c>
      <c r="P1926" s="37">
        <v>227210.97</v>
      </c>
      <c r="Q1926" s="37">
        <v>227210.97</v>
      </c>
      <c r="R1926" s="37">
        <v>227210.97</v>
      </c>
      <c r="S1926" s="37">
        <v>227052.56</v>
      </c>
      <c r="T1926" s="123"/>
    </row>
    <row r="1927" spans="2:20">
      <c r="B1927" s="6">
        <v>1998</v>
      </c>
      <c r="C1927" s="37">
        <v>218294.37</v>
      </c>
      <c r="D1927" s="37">
        <v>218294.37</v>
      </c>
      <c r="E1927" s="37">
        <v>218294.37</v>
      </c>
      <c r="F1927" s="37">
        <v>218294.37</v>
      </c>
      <c r="G1927" s="37">
        <v>218294.37</v>
      </c>
      <c r="H1927" s="37">
        <v>193919.49</v>
      </c>
      <c r="I1927" s="37">
        <v>193919.49</v>
      </c>
      <c r="J1927" s="37">
        <v>193919.49</v>
      </c>
      <c r="K1927" s="37">
        <v>193919.49</v>
      </c>
      <c r="L1927" s="37">
        <v>193919.49</v>
      </c>
      <c r="M1927" s="37">
        <v>193919.49</v>
      </c>
      <c r="N1927" s="37">
        <v>181471.78</v>
      </c>
      <c r="O1927" s="37">
        <v>179316.47</v>
      </c>
      <c r="P1927" s="37">
        <v>179265.88</v>
      </c>
      <c r="Q1927" s="37">
        <v>179265.88</v>
      </c>
      <c r="R1927" s="37">
        <v>175546.18</v>
      </c>
      <c r="S1927" s="37">
        <v>173633.72</v>
      </c>
      <c r="T1927" s="123"/>
    </row>
    <row r="1928" spans="2:20">
      <c r="B1928" s="6">
        <v>1997</v>
      </c>
      <c r="C1928" s="37">
        <v>348507.08</v>
      </c>
      <c r="D1928" s="37">
        <v>348507.08</v>
      </c>
      <c r="E1928" s="37">
        <v>348507.08</v>
      </c>
      <c r="F1928" s="37">
        <v>348507.08</v>
      </c>
      <c r="G1928" s="37">
        <v>348507.08</v>
      </c>
      <c r="H1928" s="37">
        <v>346734.94</v>
      </c>
      <c r="I1928" s="37">
        <v>346734.94</v>
      </c>
      <c r="J1928" s="37">
        <v>340354.3</v>
      </c>
      <c r="K1928" s="37">
        <v>340354.3</v>
      </c>
      <c r="L1928" s="37">
        <v>342632.91</v>
      </c>
      <c r="M1928" s="37">
        <v>323777.19</v>
      </c>
      <c r="N1928" s="37">
        <v>308184.65000000002</v>
      </c>
      <c r="O1928" s="37">
        <v>302733.76</v>
      </c>
      <c r="P1928" s="37">
        <v>302733.76</v>
      </c>
      <c r="Q1928" s="37">
        <v>302733.76</v>
      </c>
      <c r="R1928" s="37">
        <v>302089.34999999998</v>
      </c>
      <c r="S1928" s="37">
        <v>302089.34999999998</v>
      </c>
      <c r="T1928" s="123"/>
    </row>
    <row r="1929" spans="2:20">
      <c r="B1929" s="6">
        <v>1996</v>
      </c>
      <c r="C1929" s="37">
        <v>427264.72</v>
      </c>
      <c r="D1929" s="37">
        <v>427264.72</v>
      </c>
      <c r="E1929" s="37">
        <v>427264.72</v>
      </c>
      <c r="F1929" s="37">
        <v>410934.22</v>
      </c>
      <c r="G1929" s="37">
        <v>409658.35</v>
      </c>
      <c r="H1929" s="37">
        <v>405676.56</v>
      </c>
      <c r="I1929" s="37">
        <v>405676.56</v>
      </c>
      <c r="J1929" s="37">
        <v>405676.56</v>
      </c>
      <c r="K1929" s="37">
        <v>405676.56</v>
      </c>
      <c r="L1929" s="37">
        <v>390166.94</v>
      </c>
      <c r="M1929" s="37">
        <v>371779.63</v>
      </c>
      <c r="N1929" s="37">
        <v>371779.63</v>
      </c>
      <c r="O1929" s="37">
        <v>368408.74</v>
      </c>
      <c r="P1929" s="37">
        <v>368408.74</v>
      </c>
      <c r="Q1929" s="37">
        <v>368408.74</v>
      </c>
      <c r="R1929" s="37">
        <v>368408.74</v>
      </c>
      <c r="S1929" s="37">
        <v>368110.04</v>
      </c>
      <c r="T1929" s="123"/>
    </row>
    <row r="1930" spans="2:20">
      <c r="B1930" s="6">
        <v>1995</v>
      </c>
      <c r="C1930" s="37">
        <v>333273.89</v>
      </c>
      <c r="D1930" s="37">
        <v>333273.89</v>
      </c>
      <c r="E1930" s="37">
        <v>333273.89</v>
      </c>
      <c r="F1930" s="37">
        <v>324195.84000000003</v>
      </c>
      <c r="G1930" s="37">
        <v>315215.57</v>
      </c>
      <c r="H1930" s="37">
        <v>312190.51120000001</v>
      </c>
      <c r="I1930" s="37">
        <v>312190.51</v>
      </c>
      <c r="J1930" s="37">
        <v>293318.53999999998</v>
      </c>
      <c r="K1930" s="37">
        <v>291068.88</v>
      </c>
      <c r="L1930" s="37">
        <v>286771.49</v>
      </c>
      <c r="M1930" s="37">
        <v>286771.49</v>
      </c>
      <c r="N1930" s="37">
        <v>286771.49</v>
      </c>
      <c r="O1930" s="37">
        <v>286771.49</v>
      </c>
      <c r="P1930" s="37">
        <v>286771.49</v>
      </c>
      <c r="Q1930" s="37">
        <v>286771.49</v>
      </c>
      <c r="R1930" s="37">
        <v>286771.49</v>
      </c>
      <c r="S1930" s="37">
        <v>286095.53000000003</v>
      </c>
      <c r="T1930" s="123"/>
    </row>
    <row r="1931" spans="2:20">
      <c r="B1931" s="6">
        <v>1994</v>
      </c>
      <c r="C1931" s="37">
        <v>286558.34000000003</v>
      </c>
      <c r="D1931" s="37">
        <v>286558.34000000003</v>
      </c>
      <c r="E1931" s="37">
        <v>285417.57</v>
      </c>
      <c r="F1931" s="37">
        <v>274022.59000000003</v>
      </c>
      <c r="G1931" s="37">
        <v>262692.57</v>
      </c>
      <c r="H1931" s="37">
        <v>263123.90000000002</v>
      </c>
      <c r="I1931" s="37">
        <v>252871.31</v>
      </c>
      <c r="J1931" s="37">
        <v>252871.31</v>
      </c>
      <c r="K1931" s="37">
        <v>248494.06</v>
      </c>
      <c r="L1931" s="37">
        <v>248494.06</v>
      </c>
      <c r="M1931" s="37">
        <v>242933.76000000001</v>
      </c>
      <c r="N1931" s="37">
        <v>241864.49</v>
      </c>
      <c r="O1931" s="37">
        <v>241864.49</v>
      </c>
      <c r="P1931" s="37">
        <v>241864.49</v>
      </c>
      <c r="Q1931" s="37">
        <v>241864.49</v>
      </c>
      <c r="R1931" s="37">
        <v>232695.38</v>
      </c>
      <c r="S1931" s="37">
        <v>232695.38</v>
      </c>
      <c r="T1931" s="123"/>
    </row>
    <row r="1932" spans="2:20">
      <c r="B1932" s="6">
        <v>1993</v>
      </c>
      <c r="C1932" s="37">
        <v>175671.51</v>
      </c>
      <c r="D1932" s="37">
        <v>175671.51</v>
      </c>
      <c r="E1932" s="37">
        <v>173676.18</v>
      </c>
      <c r="F1932" s="37">
        <v>172226.32</v>
      </c>
      <c r="G1932" s="37">
        <v>170685.92</v>
      </c>
      <c r="H1932" s="37">
        <v>170290.25</v>
      </c>
      <c r="I1932" s="37">
        <v>169711.39</v>
      </c>
      <c r="J1932" s="37">
        <v>169711.39</v>
      </c>
      <c r="K1932" s="37">
        <v>169711.39</v>
      </c>
      <c r="L1932" s="37">
        <v>171277.17</v>
      </c>
      <c r="M1932" s="37">
        <v>167520.14000000001</v>
      </c>
      <c r="N1932" s="37">
        <v>167520.14000000001</v>
      </c>
      <c r="O1932" s="37">
        <v>167520.14000000001</v>
      </c>
      <c r="P1932" s="37">
        <v>155085.10999999999</v>
      </c>
      <c r="Q1932" s="37">
        <v>148951.22</v>
      </c>
      <c r="R1932" s="37">
        <v>148951.22</v>
      </c>
      <c r="S1932" s="37">
        <v>143533.45000000001</v>
      </c>
      <c r="T1932" s="123"/>
    </row>
    <row r="1933" spans="2:20">
      <c r="B1933" s="6">
        <v>1992</v>
      </c>
      <c r="C1933" s="37">
        <v>434682.69</v>
      </c>
      <c r="D1933" s="37">
        <v>434682.69</v>
      </c>
      <c r="E1933" s="37">
        <v>413994.23</v>
      </c>
      <c r="F1933" s="37">
        <v>410249.99</v>
      </c>
      <c r="G1933" s="37">
        <v>368144.57</v>
      </c>
      <c r="H1933" s="37">
        <v>367563.54</v>
      </c>
      <c r="I1933" s="37">
        <v>367563.54</v>
      </c>
      <c r="J1933" s="37">
        <v>366651</v>
      </c>
      <c r="K1933" s="37">
        <v>366651</v>
      </c>
      <c r="L1933" s="37">
        <v>361441.23</v>
      </c>
      <c r="M1933" s="37">
        <v>361441.23</v>
      </c>
      <c r="N1933" s="37">
        <v>361441.23</v>
      </c>
      <c r="O1933" s="37">
        <v>334987.12</v>
      </c>
      <c r="P1933" s="37">
        <v>329727.58</v>
      </c>
      <c r="Q1933" s="37">
        <v>329727.58</v>
      </c>
      <c r="R1933" s="37">
        <v>329727.58</v>
      </c>
      <c r="S1933" s="37">
        <v>329727.58</v>
      </c>
      <c r="T1933" s="123"/>
    </row>
    <row r="1934" spans="2:20">
      <c r="B1934" s="6">
        <v>1991</v>
      </c>
      <c r="C1934" s="37">
        <v>141588.5</v>
      </c>
      <c r="D1934" s="37">
        <v>141588.5</v>
      </c>
      <c r="E1934" s="37">
        <v>109643.94</v>
      </c>
      <c r="F1934" s="37">
        <v>109643.93</v>
      </c>
      <c r="G1934" s="37">
        <v>89253.81</v>
      </c>
      <c r="H1934" s="37">
        <v>89253.81</v>
      </c>
      <c r="I1934" s="37">
        <v>86622.12</v>
      </c>
      <c r="J1934" s="37">
        <v>86622.12</v>
      </c>
      <c r="K1934" s="37">
        <v>86622.12</v>
      </c>
      <c r="L1934" s="37">
        <v>86622.12</v>
      </c>
      <c r="M1934" s="37">
        <v>86622.12</v>
      </c>
      <c r="N1934" s="37">
        <v>86622.12</v>
      </c>
      <c r="O1934" s="37">
        <v>86622.12</v>
      </c>
      <c r="P1934" s="37">
        <v>86622.12</v>
      </c>
      <c r="Q1934" s="37">
        <v>86622.12</v>
      </c>
      <c r="R1934" s="37">
        <v>86622.12</v>
      </c>
      <c r="S1934" s="37">
        <v>86622.12</v>
      </c>
      <c r="T1934" s="123"/>
    </row>
    <row r="1935" spans="2:20">
      <c r="B1935" s="6">
        <v>1990</v>
      </c>
      <c r="C1935" s="37">
        <v>44049.65</v>
      </c>
      <c r="D1935" s="37">
        <v>44049.65</v>
      </c>
      <c r="E1935" s="37">
        <v>37047.93</v>
      </c>
      <c r="F1935" s="37">
        <v>37047.93</v>
      </c>
      <c r="G1935" s="37">
        <v>22772.58</v>
      </c>
      <c r="H1935" s="37">
        <v>22772.58</v>
      </c>
      <c r="I1935" s="37">
        <v>22772.58</v>
      </c>
      <c r="J1935" s="37">
        <v>22772.58</v>
      </c>
      <c r="K1935" s="37">
        <v>22772.58</v>
      </c>
      <c r="L1935" s="37">
        <v>28583.57</v>
      </c>
      <c r="M1935" s="37">
        <v>28583.57</v>
      </c>
      <c r="N1935" s="37">
        <v>28583.57</v>
      </c>
      <c r="O1935" s="37">
        <v>28583.57</v>
      </c>
      <c r="P1935" s="37">
        <v>28583.57</v>
      </c>
      <c r="Q1935" s="37">
        <v>25801.34</v>
      </c>
      <c r="R1935" s="37">
        <v>25801.34</v>
      </c>
      <c r="S1935" s="37">
        <v>25801.34</v>
      </c>
      <c r="T1935" s="123"/>
    </row>
    <row r="1936" spans="2:20">
      <c r="B1936" s="6">
        <v>1989</v>
      </c>
      <c r="C1936" s="37">
        <v>26633.56</v>
      </c>
      <c r="D1936" s="37">
        <v>26633.56</v>
      </c>
      <c r="E1936" s="37">
        <v>26633.56</v>
      </c>
      <c r="F1936" s="37">
        <v>26633.56</v>
      </c>
      <c r="G1936" s="37">
        <v>0</v>
      </c>
      <c r="H1936" s="37">
        <v>0</v>
      </c>
      <c r="I1936" s="37">
        <v>0</v>
      </c>
      <c r="J1936" s="37">
        <v>0</v>
      </c>
      <c r="K1936" s="37">
        <v>0</v>
      </c>
      <c r="L1936" s="37">
        <v>0</v>
      </c>
      <c r="M1936" s="37">
        <v>0</v>
      </c>
      <c r="N1936" s="37">
        <v>0</v>
      </c>
      <c r="O1936" s="37">
        <v>0</v>
      </c>
      <c r="P1936" s="37">
        <v>0</v>
      </c>
      <c r="Q1936" s="37">
        <v>0</v>
      </c>
      <c r="R1936" s="37">
        <v>0</v>
      </c>
      <c r="S1936" s="37">
        <v>0</v>
      </c>
      <c r="T1936" s="123"/>
    </row>
    <row r="1937" spans="2:20">
      <c r="B1937" s="6">
        <v>1988</v>
      </c>
      <c r="C1937" s="37">
        <v>37785.129999999997</v>
      </c>
      <c r="D1937" s="37">
        <v>37785.129999999997</v>
      </c>
      <c r="E1937" s="37">
        <v>37785.129999999997</v>
      </c>
      <c r="F1937" s="37">
        <v>37785.129999999997</v>
      </c>
      <c r="G1937" s="37">
        <v>37785.129999999997</v>
      </c>
      <c r="H1937" s="37">
        <v>37785.129999999997</v>
      </c>
      <c r="I1937" s="37">
        <v>31701.09</v>
      </c>
      <c r="J1937" s="37">
        <v>31701.09</v>
      </c>
      <c r="K1937" s="37">
        <v>31701.09</v>
      </c>
      <c r="L1937" s="37">
        <v>14217.46</v>
      </c>
      <c r="M1937" s="37">
        <v>14217.46</v>
      </c>
      <c r="N1937" s="37">
        <v>14217.46</v>
      </c>
      <c r="O1937" s="37">
        <v>13577.03</v>
      </c>
      <c r="P1937" s="37">
        <v>13577.03</v>
      </c>
      <c r="Q1937" s="37">
        <v>13577.03</v>
      </c>
      <c r="R1937" s="37">
        <v>13577.03</v>
      </c>
      <c r="S1937" s="37">
        <v>13577.03</v>
      </c>
      <c r="T1937" s="123"/>
    </row>
    <row r="1938" spans="2:20">
      <c r="B1938" s="6">
        <v>1987</v>
      </c>
      <c r="C1938" s="37">
        <v>32514.53</v>
      </c>
      <c r="D1938" s="37">
        <v>32514.53</v>
      </c>
      <c r="E1938" s="37">
        <v>32514.53</v>
      </c>
      <c r="F1938" s="37">
        <v>32514.53</v>
      </c>
      <c r="G1938" s="37">
        <v>32514.53</v>
      </c>
      <c r="H1938" s="37">
        <v>32514.53</v>
      </c>
      <c r="I1938" s="37">
        <v>32514.53</v>
      </c>
      <c r="J1938" s="37">
        <v>32514.53</v>
      </c>
      <c r="K1938" s="37">
        <v>27706.1</v>
      </c>
      <c r="L1938" s="37">
        <v>27706.1</v>
      </c>
      <c r="M1938" s="37">
        <v>27706.1</v>
      </c>
      <c r="N1938" s="37">
        <v>27706.1</v>
      </c>
      <c r="O1938" s="37">
        <v>27706.1</v>
      </c>
      <c r="P1938" s="37">
        <v>27706.1</v>
      </c>
      <c r="Q1938" s="37">
        <v>27706.1</v>
      </c>
      <c r="R1938" s="37">
        <v>27706.1</v>
      </c>
      <c r="S1938" s="37">
        <v>27706.1</v>
      </c>
      <c r="T1938" s="123"/>
    </row>
    <row r="1939" spans="2:20">
      <c r="B1939" s="6">
        <v>1986</v>
      </c>
      <c r="C1939" s="37">
        <v>6174.14</v>
      </c>
      <c r="D1939" s="37">
        <v>6174.14</v>
      </c>
      <c r="E1939" s="37">
        <v>6174.14</v>
      </c>
      <c r="F1939" s="37">
        <v>6174.14</v>
      </c>
      <c r="G1939" s="37">
        <v>6174.14</v>
      </c>
      <c r="H1939" s="37">
        <v>6174.14</v>
      </c>
      <c r="I1939" s="37">
        <v>6174.14</v>
      </c>
      <c r="J1939" s="37">
        <v>6174.14</v>
      </c>
      <c r="K1939" s="37">
        <v>6174.14</v>
      </c>
      <c r="L1939" s="37">
        <v>6174.14</v>
      </c>
      <c r="M1939" s="37">
        <v>6174.14</v>
      </c>
      <c r="N1939" s="37">
        <v>6174.14</v>
      </c>
      <c r="O1939" s="37">
        <v>6174.14</v>
      </c>
      <c r="P1939" s="37">
        <v>6174.14</v>
      </c>
      <c r="Q1939" s="37">
        <v>6174.14</v>
      </c>
      <c r="R1939" s="37">
        <v>6174.14</v>
      </c>
      <c r="S1939" s="37">
        <v>6174.14</v>
      </c>
      <c r="T1939" s="123"/>
    </row>
    <row r="1940" spans="2:20">
      <c r="B1940" s="6">
        <v>1985</v>
      </c>
      <c r="C1940" s="37">
        <v>114465.53</v>
      </c>
      <c r="D1940" s="37">
        <v>114465.53</v>
      </c>
      <c r="E1940" s="37">
        <v>114465.53</v>
      </c>
      <c r="F1940" s="37">
        <v>114465.53</v>
      </c>
      <c r="G1940" s="37">
        <v>114465.53</v>
      </c>
      <c r="H1940" s="37">
        <v>114465.53</v>
      </c>
      <c r="I1940" s="37">
        <v>114465.53</v>
      </c>
      <c r="J1940" s="37">
        <v>114465.53</v>
      </c>
      <c r="K1940" s="37">
        <v>109651.76</v>
      </c>
      <c r="L1940" s="37">
        <v>109651.76</v>
      </c>
      <c r="M1940" s="37">
        <v>109651.76</v>
      </c>
      <c r="N1940" s="37">
        <v>96598.78</v>
      </c>
      <c r="O1940" s="37">
        <v>96598.78</v>
      </c>
      <c r="P1940" s="37">
        <v>96598.78</v>
      </c>
      <c r="Q1940" s="37">
        <v>96598.78</v>
      </c>
      <c r="R1940" s="37">
        <v>96598.78</v>
      </c>
      <c r="S1940" s="37">
        <v>96598.78</v>
      </c>
      <c r="T1940" s="123"/>
    </row>
    <row r="1941" spans="2:20">
      <c r="B1941" s="6">
        <v>1984</v>
      </c>
      <c r="C1941" s="37">
        <v>29475.35</v>
      </c>
      <c r="D1941" s="37">
        <v>29475.35</v>
      </c>
      <c r="E1941" s="37">
        <v>29475.35</v>
      </c>
      <c r="F1941" s="37">
        <v>10184.57</v>
      </c>
      <c r="G1941" s="37">
        <v>10184.57</v>
      </c>
      <c r="H1941" s="37">
        <v>10184.57</v>
      </c>
      <c r="I1941" s="37">
        <v>10184.57</v>
      </c>
      <c r="J1941" s="37">
        <v>10184.57</v>
      </c>
      <c r="K1941" s="37">
        <v>10184.57</v>
      </c>
      <c r="L1941" s="37">
        <v>10184.57</v>
      </c>
      <c r="M1941" s="37">
        <v>10184.57</v>
      </c>
      <c r="N1941" s="37">
        <v>599.09</v>
      </c>
      <c r="O1941" s="37">
        <v>599.09</v>
      </c>
      <c r="P1941" s="37">
        <v>599.09</v>
      </c>
      <c r="Q1941" s="37">
        <v>599.09</v>
      </c>
      <c r="R1941" s="37">
        <v>599.09</v>
      </c>
      <c r="S1941" s="37">
        <v>599.09</v>
      </c>
      <c r="T1941" s="123"/>
    </row>
    <row r="1942" spans="2:20">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c r="T1942" s="123"/>
    </row>
    <row r="1943" spans="2:20">
      <c r="B1943" s="6">
        <v>1982</v>
      </c>
      <c r="C1943" s="37">
        <v>43506.79</v>
      </c>
      <c r="D1943" s="37">
        <v>43506.79</v>
      </c>
      <c r="E1943" s="37">
        <v>43506.79</v>
      </c>
      <c r="F1943" s="37">
        <v>43506.79</v>
      </c>
      <c r="G1943" s="37">
        <v>43506.79</v>
      </c>
      <c r="H1943" s="37">
        <v>43506.79</v>
      </c>
      <c r="I1943" s="37">
        <v>34236.720000000001</v>
      </c>
      <c r="J1943" s="37">
        <v>34236.720000000001</v>
      </c>
      <c r="K1943" s="37">
        <v>34236.720000000001</v>
      </c>
      <c r="L1943" s="37">
        <v>34236.720000000001</v>
      </c>
      <c r="M1943" s="37">
        <v>23033.01</v>
      </c>
      <c r="N1943" s="37">
        <v>23033.01</v>
      </c>
      <c r="O1943" s="37">
        <v>23033.01</v>
      </c>
      <c r="P1943" s="37">
        <v>23033.01</v>
      </c>
      <c r="Q1943" s="37">
        <v>23033.01</v>
      </c>
      <c r="R1943" s="37">
        <v>23033.01</v>
      </c>
      <c r="S1943" s="37">
        <v>21213.119999999999</v>
      </c>
      <c r="T1943" s="123"/>
    </row>
    <row r="1944" spans="2:20">
      <c r="B1944" s="6">
        <v>1981</v>
      </c>
      <c r="C1944" s="37">
        <v>31661.96</v>
      </c>
      <c r="D1944" s="37">
        <v>31661.96</v>
      </c>
      <c r="E1944" s="37">
        <v>31661.96</v>
      </c>
      <c r="F1944" s="37">
        <v>31661.96</v>
      </c>
      <c r="G1944" s="37">
        <v>31661.96</v>
      </c>
      <c r="H1944" s="37">
        <v>31661.96</v>
      </c>
      <c r="I1944" s="37">
        <v>31661.96</v>
      </c>
      <c r="J1944" s="37">
        <v>31661.96</v>
      </c>
      <c r="K1944" s="37">
        <v>16309</v>
      </c>
      <c r="L1944" s="37">
        <v>19268.7</v>
      </c>
      <c r="M1944" s="37">
        <v>19268.7</v>
      </c>
      <c r="N1944" s="37">
        <v>19268.7</v>
      </c>
      <c r="O1944" s="37">
        <v>19268.7</v>
      </c>
      <c r="P1944" s="37">
        <v>19268.7</v>
      </c>
      <c r="Q1944" s="37">
        <v>16309</v>
      </c>
      <c r="R1944" s="37">
        <v>16309</v>
      </c>
      <c r="S1944" s="37">
        <v>16309</v>
      </c>
      <c r="T1944" s="123"/>
    </row>
    <row r="1945" spans="2:20">
      <c r="B1945" s="6">
        <v>1980</v>
      </c>
      <c r="C1945" s="37">
        <v>144386.15</v>
      </c>
      <c r="D1945" s="37">
        <v>144386.15</v>
      </c>
      <c r="E1945" s="37">
        <v>144386.15</v>
      </c>
      <c r="F1945" s="37">
        <v>141627.85</v>
      </c>
      <c r="G1945" s="37">
        <v>154719.29</v>
      </c>
      <c r="H1945" s="37">
        <v>142170.20000000001</v>
      </c>
      <c r="I1945" s="37">
        <v>142170.20000000001</v>
      </c>
      <c r="J1945" s="37">
        <v>142170.20000000001</v>
      </c>
      <c r="K1945" s="37">
        <v>107984.75</v>
      </c>
      <c r="L1945" s="37">
        <v>91757.48</v>
      </c>
      <c r="M1945" s="37">
        <v>67997.039999999994</v>
      </c>
      <c r="N1945" s="37">
        <v>67997.039999999994</v>
      </c>
      <c r="O1945" s="37">
        <v>55556.14</v>
      </c>
      <c r="P1945" s="37">
        <v>55556.14</v>
      </c>
      <c r="Q1945" s="37">
        <v>55556.14</v>
      </c>
      <c r="R1945" s="37">
        <v>54744.78</v>
      </c>
      <c r="S1945" s="37">
        <v>54744.78</v>
      </c>
      <c r="T1945" s="123"/>
    </row>
    <row r="1946" spans="2:20">
      <c r="B1946" s="6">
        <v>1979</v>
      </c>
      <c r="C1946" s="37">
        <v>410555.14</v>
      </c>
      <c r="D1946" s="37">
        <v>410555.14</v>
      </c>
      <c r="E1946" s="37">
        <v>398492.97</v>
      </c>
      <c r="F1946" s="37">
        <v>375496.39</v>
      </c>
      <c r="G1946" s="37">
        <v>375496.39</v>
      </c>
      <c r="H1946" s="37">
        <v>370200.8</v>
      </c>
      <c r="I1946" s="37">
        <v>359609.63</v>
      </c>
      <c r="J1946" s="37">
        <v>310772.55</v>
      </c>
      <c r="K1946" s="37">
        <v>291132.63</v>
      </c>
      <c r="L1946" s="37">
        <v>291132.63</v>
      </c>
      <c r="M1946" s="37">
        <v>284807.34999999998</v>
      </c>
      <c r="N1946" s="37">
        <v>268381.21999999997</v>
      </c>
      <c r="O1946" s="37">
        <v>268381.21999999997</v>
      </c>
      <c r="P1946" s="37">
        <v>241511.01</v>
      </c>
      <c r="Q1946" s="37">
        <v>240579.38</v>
      </c>
      <c r="R1946" s="37">
        <v>240579.38</v>
      </c>
      <c r="S1946" s="37">
        <v>233224.4</v>
      </c>
      <c r="T1946" s="123"/>
    </row>
    <row r="1947" spans="2:20">
      <c r="B1947" s="6">
        <v>1978</v>
      </c>
      <c r="C1947" s="37">
        <v>251468.67</v>
      </c>
      <c r="D1947" s="37">
        <v>251468.67</v>
      </c>
      <c r="E1947" s="37">
        <v>230710.21</v>
      </c>
      <c r="F1947" s="37">
        <v>221013.83</v>
      </c>
      <c r="G1947" s="37">
        <v>221013.83</v>
      </c>
      <c r="H1947" s="37">
        <v>221013.83</v>
      </c>
      <c r="I1947" s="37">
        <v>221013.83</v>
      </c>
      <c r="J1947" s="37">
        <v>221013.83</v>
      </c>
      <c r="K1947" s="37">
        <v>190604.51</v>
      </c>
      <c r="L1947" s="37">
        <v>190604.51</v>
      </c>
      <c r="M1947" s="37">
        <v>181864.11</v>
      </c>
      <c r="N1947" s="37">
        <v>181864.11</v>
      </c>
      <c r="O1947" s="37">
        <v>178131.22</v>
      </c>
      <c r="P1947" s="37">
        <v>178131.22</v>
      </c>
      <c r="Q1947" s="37">
        <v>149770.44</v>
      </c>
      <c r="R1947" s="37">
        <v>146492.79</v>
      </c>
      <c r="S1947" s="37">
        <v>145445.76000000001</v>
      </c>
      <c r="T1947" s="123"/>
    </row>
    <row r="1948" spans="2:20">
      <c r="B1948" s="6">
        <v>1977</v>
      </c>
      <c r="C1948" s="37">
        <v>424879.66</v>
      </c>
      <c r="D1948" s="37">
        <v>424405.58</v>
      </c>
      <c r="E1948" s="37">
        <v>424405.58</v>
      </c>
      <c r="F1948" s="37">
        <v>413952.28</v>
      </c>
      <c r="G1948" s="37">
        <v>413952.28</v>
      </c>
      <c r="H1948" s="37">
        <v>413952.28</v>
      </c>
      <c r="I1948" s="37">
        <v>388100.85</v>
      </c>
      <c r="J1948" s="37">
        <v>383910.67</v>
      </c>
      <c r="K1948" s="37">
        <v>313741.28999999998</v>
      </c>
      <c r="L1948" s="37">
        <v>270484.25</v>
      </c>
      <c r="M1948" s="37">
        <v>270484.25</v>
      </c>
      <c r="N1948" s="37">
        <v>270484.25</v>
      </c>
      <c r="O1948" s="37">
        <v>262326.03000000003</v>
      </c>
      <c r="P1948" s="37">
        <v>262326.03000000003</v>
      </c>
      <c r="Q1948" s="37">
        <v>262326.03000000003</v>
      </c>
      <c r="R1948" s="37">
        <v>192731.01</v>
      </c>
      <c r="S1948" s="37">
        <v>192731.01</v>
      </c>
      <c r="T1948" s="123"/>
    </row>
    <row r="1949" spans="2:20">
      <c r="B1949" s="6">
        <v>1976</v>
      </c>
      <c r="C1949" s="37">
        <v>183796.27</v>
      </c>
      <c r="D1949" s="37">
        <v>183796.27</v>
      </c>
      <c r="E1949" s="37">
        <v>183796.27</v>
      </c>
      <c r="F1949" s="37">
        <v>183796.27</v>
      </c>
      <c r="G1949" s="37">
        <v>183796.27</v>
      </c>
      <c r="H1949" s="37">
        <v>142009.32999999999</v>
      </c>
      <c r="I1949" s="37">
        <v>142009.32999999999</v>
      </c>
      <c r="J1949" s="37">
        <v>142009.32999999999</v>
      </c>
      <c r="K1949" s="37">
        <v>129874.97</v>
      </c>
      <c r="L1949" s="37">
        <v>129874.97</v>
      </c>
      <c r="M1949" s="37">
        <v>124242.64</v>
      </c>
      <c r="N1949" s="37">
        <v>117160.81</v>
      </c>
      <c r="O1949" s="37">
        <v>114096.16</v>
      </c>
      <c r="P1949" s="37">
        <v>98234.52</v>
      </c>
      <c r="Q1949" s="37">
        <v>98234.52</v>
      </c>
      <c r="R1949" s="37">
        <v>88750.67</v>
      </c>
      <c r="S1949" s="37">
        <v>88502.18</v>
      </c>
      <c r="T1949" s="123"/>
    </row>
    <row r="1950" spans="2:20">
      <c r="B1950" s="6">
        <v>1975</v>
      </c>
      <c r="C1950" s="37">
        <v>163928</v>
      </c>
      <c r="D1950" s="37">
        <v>162505.66</v>
      </c>
      <c r="E1950" s="37">
        <v>162505.66</v>
      </c>
      <c r="F1950" s="37">
        <v>162505.66</v>
      </c>
      <c r="G1950" s="37">
        <v>158949.79999999999</v>
      </c>
      <c r="H1950" s="37">
        <v>116911.58</v>
      </c>
      <c r="I1950" s="37">
        <v>116911.58</v>
      </c>
      <c r="J1950" s="37">
        <v>116911.58</v>
      </c>
      <c r="K1950" s="37">
        <v>41741.46</v>
      </c>
      <c r="L1950" s="37">
        <v>41741.46</v>
      </c>
      <c r="M1950" s="37">
        <v>41741.46</v>
      </c>
      <c r="N1950" s="37">
        <v>39370.879999999997</v>
      </c>
      <c r="O1950" s="37">
        <v>39370.879999999997</v>
      </c>
      <c r="P1950" s="37">
        <v>39370.879999999997</v>
      </c>
      <c r="Q1950" s="37">
        <v>38445.519999999997</v>
      </c>
      <c r="R1950" s="37">
        <v>32203</v>
      </c>
      <c r="S1950" s="37">
        <v>24696.17</v>
      </c>
      <c r="T1950" s="123"/>
    </row>
    <row r="1951" spans="2:20">
      <c r="B1951" s="6">
        <v>1974</v>
      </c>
      <c r="C1951" s="37">
        <v>31696.27</v>
      </c>
      <c r="D1951" s="37">
        <v>31696.27</v>
      </c>
      <c r="E1951" s="37">
        <v>31696.27</v>
      </c>
      <c r="F1951" s="37">
        <v>31696.27</v>
      </c>
      <c r="G1951" s="37">
        <v>31696.27</v>
      </c>
      <c r="H1951" s="37">
        <v>31696.27</v>
      </c>
      <c r="I1951" s="37">
        <v>18085.07</v>
      </c>
      <c r="J1951" s="37">
        <v>18085.07</v>
      </c>
      <c r="K1951" s="37">
        <v>18085.07</v>
      </c>
      <c r="L1951" s="37">
        <v>18085.07</v>
      </c>
      <c r="M1951" s="37">
        <v>18085.07</v>
      </c>
      <c r="N1951" s="37">
        <v>18085.07</v>
      </c>
      <c r="O1951" s="37">
        <v>18085.07</v>
      </c>
      <c r="P1951" s="37">
        <v>15127.76</v>
      </c>
      <c r="Q1951" s="37">
        <v>15127.76</v>
      </c>
      <c r="R1951" s="37">
        <v>15127.76</v>
      </c>
      <c r="S1951" s="37">
        <v>15127.76</v>
      </c>
      <c r="T1951" s="123"/>
    </row>
    <row r="1952" spans="2:20">
      <c r="B1952" s="6">
        <v>1973</v>
      </c>
      <c r="C1952" s="37">
        <v>58528.44</v>
      </c>
      <c r="D1952" s="37">
        <v>58528.44</v>
      </c>
      <c r="E1952" s="37">
        <v>58528.44</v>
      </c>
      <c r="F1952" s="37">
        <v>55247.88</v>
      </c>
      <c r="G1952" s="37">
        <v>73525.36</v>
      </c>
      <c r="H1952" s="37">
        <v>72550.820000000007</v>
      </c>
      <c r="I1952" s="37">
        <v>72550.820000000007</v>
      </c>
      <c r="J1952" s="37">
        <v>72550.820000000007</v>
      </c>
      <c r="K1952" s="37">
        <v>71829.350000000006</v>
      </c>
      <c r="L1952" s="37">
        <v>64500.81</v>
      </c>
      <c r="M1952" s="37">
        <v>57364.81</v>
      </c>
      <c r="N1952" s="37">
        <v>57364.81</v>
      </c>
      <c r="O1952" s="37">
        <v>55664.93</v>
      </c>
      <c r="P1952" s="37">
        <v>55618.57</v>
      </c>
      <c r="Q1952" s="37">
        <v>53601.89</v>
      </c>
      <c r="R1952" s="37">
        <v>52482.41</v>
      </c>
      <c r="S1952" s="37">
        <v>42605.83</v>
      </c>
      <c r="T1952" s="123"/>
    </row>
    <row r="1953" spans="2:20">
      <c r="B1953" s="6">
        <v>1972</v>
      </c>
      <c r="C1953" s="37">
        <v>199095.11</v>
      </c>
      <c r="D1953" s="37">
        <v>199095.11</v>
      </c>
      <c r="E1953" s="37">
        <v>178106.16</v>
      </c>
      <c r="F1953" s="37">
        <v>178106.16</v>
      </c>
      <c r="G1953" s="37">
        <v>174874.53</v>
      </c>
      <c r="H1953" s="37">
        <v>173675.16</v>
      </c>
      <c r="I1953" s="37">
        <v>173675.16</v>
      </c>
      <c r="J1953" s="37">
        <v>173675.16</v>
      </c>
      <c r="K1953" s="37">
        <v>173475.27</v>
      </c>
      <c r="L1953" s="37">
        <v>173475.27</v>
      </c>
      <c r="M1953" s="37">
        <v>142624.85999999999</v>
      </c>
      <c r="N1953" s="37">
        <v>135395.34</v>
      </c>
      <c r="O1953" s="37">
        <v>135095.5</v>
      </c>
      <c r="P1953" s="37">
        <v>135095.5</v>
      </c>
      <c r="Q1953" s="37">
        <v>122568.77</v>
      </c>
      <c r="R1953" s="37">
        <v>122568.77</v>
      </c>
      <c r="S1953" s="37">
        <v>122568.77</v>
      </c>
      <c r="T1953" s="123"/>
    </row>
    <row r="1954" spans="2:20">
      <c r="B1954" s="6">
        <v>1971</v>
      </c>
      <c r="C1954" s="37">
        <v>94545.59</v>
      </c>
      <c r="D1954" s="37">
        <v>94545.59</v>
      </c>
      <c r="E1954" s="37">
        <v>94545.59</v>
      </c>
      <c r="F1954" s="37">
        <v>94545.59</v>
      </c>
      <c r="G1954" s="37">
        <v>94545.59</v>
      </c>
      <c r="H1954" s="37">
        <v>94545.59</v>
      </c>
      <c r="I1954" s="37">
        <v>94545.59</v>
      </c>
      <c r="J1954" s="37">
        <v>75106.91</v>
      </c>
      <c r="K1954" s="37">
        <v>75106.91</v>
      </c>
      <c r="L1954" s="37">
        <v>75106.91</v>
      </c>
      <c r="M1954" s="37">
        <v>75106.91</v>
      </c>
      <c r="N1954" s="37">
        <v>37488.870000000003</v>
      </c>
      <c r="O1954" s="37">
        <v>37488.870000000003</v>
      </c>
      <c r="P1954" s="37">
        <v>37488.870000000003</v>
      </c>
      <c r="Q1954" s="37">
        <v>37488.870000000003</v>
      </c>
      <c r="R1954" s="37">
        <v>37488.870000000003</v>
      </c>
      <c r="S1954" s="37">
        <v>37488.870000000003</v>
      </c>
      <c r="T1954" s="123"/>
    </row>
    <row r="1955" spans="2:20">
      <c r="B1955" s="6">
        <v>1970</v>
      </c>
      <c r="C1955" s="37">
        <v>74893.8</v>
      </c>
      <c r="D1955" s="37">
        <v>74893.8</v>
      </c>
      <c r="E1955" s="37">
        <v>74893.8</v>
      </c>
      <c r="F1955" s="37">
        <v>74893.8</v>
      </c>
      <c r="G1955" s="37">
        <v>74893.8</v>
      </c>
      <c r="H1955" s="37">
        <v>64636.31</v>
      </c>
      <c r="I1955" s="37">
        <v>64636.31</v>
      </c>
      <c r="J1955" s="37">
        <v>64636.31</v>
      </c>
      <c r="K1955" s="37">
        <v>64636.31</v>
      </c>
      <c r="L1955" s="37">
        <v>64636.31</v>
      </c>
      <c r="M1955" s="37">
        <v>64636.31</v>
      </c>
      <c r="N1955" s="37">
        <v>37504.400000000001</v>
      </c>
      <c r="O1955" s="37">
        <v>14768.68</v>
      </c>
      <c r="P1955" s="37">
        <v>14768.68</v>
      </c>
      <c r="Q1955" s="37">
        <v>14768.68</v>
      </c>
      <c r="R1955" s="37">
        <v>14768.68</v>
      </c>
      <c r="S1955" s="37">
        <v>14768.68</v>
      </c>
      <c r="T1955" s="123"/>
    </row>
    <row r="1956" spans="2:20">
      <c r="B1956" s="6">
        <v>1969</v>
      </c>
      <c r="C1956" s="37">
        <v>41612.19</v>
      </c>
      <c r="D1956" s="37">
        <v>41612.19</v>
      </c>
      <c r="E1956" s="37">
        <v>41612.19</v>
      </c>
      <c r="F1956" s="37">
        <v>41612.19</v>
      </c>
      <c r="G1956" s="37">
        <v>41612.19</v>
      </c>
      <c r="H1956" s="37">
        <v>41612.19</v>
      </c>
      <c r="I1956" s="37">
        <v>41612.19</v>
      </c>
      <c r="J1956" s="37">
        <v>41612.19</v>
      </c>
      <c r="K1956" s="37">
        <v>41612.19</v>
      </c>
      <c r="L1956" s="37">
        <v>41612.19</v>
      </c>
      <c r="M1956" s="37">
        <v>41612.19</v>
      </c>
      <c r="N1956" s="37">
        <v>41612.19</v>
      </c>
      <c r="O1956" s="37">
        <v>41612.19</v>
      </c>
      <c r="P1956" s="37">
        <v>41612.19</v>
      </c>
      <c r="Q1956" s="37">
        <v>41612.19</v>
      </c>
      <c r="R1956" s="37">
        <v>41612.19</v>
      </c>
      <c r="S1956" s="37">
        <v>41612.19</v>
      </c>
      <c r="T1956" s="123"/>
    </row>
    <row r="1957" spans="2:20">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0.55000000000000004</v>
      </c>
      <c r="Q1957" s="37">
        <v>0.55000000000000004</v>
      </c>
      <c r="R1957" s="37">
        <v>0.55000000000000004</v>
      </c>
      <c r="S1957" s="37">
        <v>0.55000000000000004</v>
      </c>
      <c r="T1957" s="123"/>
    </row>
    <row r="1958" spans="2:20">
      <c r="B1958" s="6">
        <v>1967</v>
      </c>
      <c r="C1958" s="37">
        <v>6815.74</v>
      </c>
      <c r="D1958" s="37">
        <v>6815.74</v>
      </c>
      <c r="E1958" s="37">
        <v>6815.74</v>
      </c>
      <c r="F1958" s="37">
        <v>6815.74</v>
      </c>
      <c r="G1958" s="37">
        <v>6815.74</v>
      </c>
      <c r="H1958" s="37">
        <v>6815.74</v>
      </c>
      <c r="I1958" s="37">
        <v>6815.74</v>
      </c>
      <c r="J1958" s="37">
        <v>6815.74</v>
      </c>
      <c r="K1958" s="37">
        <v>6815.74</v>
      </c>
      <c r="L1958" s="37">
        <v>6815.74</v>
      </c>
      <c r="M1958" s="37">
        <v>6815.74</v>
      </c>
      <c r="N1958" s="37">
        <v>6815.74</v>
      </c>
      <c r="O1958" s="37">
        <v>6815.74</v>
      </c>
      <c r="P1958" s="37">
        <v>6815.74</v>
      </c>
      <c r="Q1958" s="37">
        <v>6815.74</v>
      </c>
      <c r="R1958" s="37">
        <v>6815.74</v>
      </c>
      <c r="S1958" s="37">
        <v>6815.74</v>
      </c>
      <c r="T1958" s="123"/>
    </row>
    <row r="1959" spans="2:20">
      <c r="B1959" s="6">
        <v>1966</v>
      </c>
      <c r="C1959" s="37">
        <v>20881.11</v>
      </c>
      <c r="D1959" s="37">
        <v>20881.11</v>
      </c>
      <c r="E1959" s="37">
        <v>20881.11</v>
      </c>
      <c r="F1959" s="37">
        <v>20881.11</v>
      </c>
      <c r="G1959" s="37">
        <v>20881.11</v>
      </c>
      <c r="H1959" s="37">
        <v>20881.11</v>
      </c>
      <c r="I1959" s="37">
        <v>20881.11</v>
      </c>
      <c r="J1959" s="37">
        <v>20881.11</v>
      </c>
      <c r="K1959" s="37">
        <v>20881.11</v>
      </c>
      <c r="L1959" s="37">
        <v>20881.11</v>
      </c>
      <c r="M1959" s="37">
        <v>20881.11</v>
      </c>
      <c r="N1959" s="37">
        <v>20881.11</v>
      </c>
      <c r="O1959" s="37">
        <v>20881.11</v>
      </c>
      <c r="P1959" s="37">
        <v>20881.11</v>
      </c>
      <c r="Q1959" s="37">
        <v>20881.11</v>
      </c>
      <c r="R1959" s="37">
        <v>20881.11</v>
      </c>
      <c r="S1959" s="37">
        <v>20881.11</v>
      </c>
      <c r="T1959" s="123"/>
    </row>
    <row r="1960" spans="2:20">
      <c r="B1960" s="6">
        <v>1965</v>
      </c>
      <c r="C1960" s="37">
        <v>0</v>
      </c>
      <c r="D1960" s="37">
        <v>0</v>
      </c>
      <c r="E1960" s="37">
        <v>0</v>
      </c>
      <c r="F1960" s="37">
        <v>0</v>
      </c>
      <c r="G1960" s="37">
        <v>0</v>
      </c>
      <c r="H1960" s="37">
        <v>0</v>
      </c>
      <c r="I1960" s="37">
        <v>0</v>
      </c>
      <c r="J1960" s="37">
        <v>0</v>
      </c>
      <c r="K1960" s="37">
        <v>0</v>
      </c>
      <c r="L1960" s="37">
        <v>1</v>
      </c>
      <c r="M1960" s="37">
        <v>1</v>
      </c>
      <c r="N1960" s="37">
        <v>1</v>
      </c>
      <c r="O1960" s="37">
        <v>1</v>
      </c>
      <c r="P1960" s="37">
        <v>1</v>
      </c>
      <c r="Q1960" s="37">
        <v>0</v>
      </c>
      <c r="R1960" s="37">
        <v>0</v>
      </c>
      <c r="S1960" s="37">
        <v>0</v>
      </c>
      <c r="T1960" s="123"/>
    </row>
    <row r="1961" spans="2:20">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c r="T1961" s="123"/>
    </row>
    <row r="1962" spans="2:20">
      <c r="B1962" s="6">
        <v>1963</v>
      </c>
      <c r="C1962" s="37">
        <v>14755</v>
      </c>
      <c r="D1962" s="37">
        <v>14755</v>
      </c>
      <c r="E1962" s="37">
        <v>14755</v>
      </c>
      <c r="F1962" s="37">
        <v>14755</v>
      </c>
      <c r="G1962" s="37">
        <v>8833.26</v>
      </c>
      <c r="H1962" s="37">
        <v>8833.26</v>
      </c>
      <c r="I1962" s="37">
        <v>8833.26</v>
      </c>
      <c r="J1962" s="37">
        <v>8833.26</v>
      </c>
      <c r="K1962" s="37">
        <v>8833.26</v>
      </c>
      <c r="L1962" s="37">
        <v>8833.26</v>
      </c>
      <c r="M1962" s="37">
        <v>8833.26</v>
      </c>
      <c r="N1962" s="37">
        <v>8833.26</v>
      </c>
      <c r="O1962" s="37">
        <v>8833.26</v>
      </c>
      <c r="P1962" s="37">
        <v>8833.26</v>
      </c>
      <c r="Q1962" s="37">
        <v>8833.26</v>
      </c>
      <c r="R1962" s="37">
        <v>8833.26</v>
      </c>
      <c r="S1962" s="37">
        <v>8833.26</v>
      </c>
      <c r="T1962" s="123"/>
    </row>
    <row r="1963" spans="2:20">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c r="T1963" s="123"/>
    </row>
    <row r="1964" spans="2:20">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c r="T1964" s="123"/>
    </row>
    <row r="1965" spans="2:20">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c r="T1965" s="123"/>
    </row>
    <row r="1966" spans="2:20">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c r="T1966" s="123"/>
    </row>
    <row r="1967" spans="2:20">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c r="T1967" s="123"/>
    </row>
    <row r="1968" spans="2:20">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c r="T1968" s="123"/>
    </row>
    <row r="1969" spans="2:20">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c r="T1969" s="123"/>
    </row>
    <row r="1970" spans="2:20">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c r="T1970" s="123"/>
    </row>
    <row r="1971" spans="2:20">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c r="T1971" s="123"/>
    </row>
    <row r="1972" spans="2:20">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c r="T1972" s="123"/>
    </row>
    <row r="1973" spans="2:20">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c r="T1973" s="123"/>
    </row>
    <row r="1974" spans="2:20">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c r="T1974" s="123"/>
    </row>
    <row r="1975" spans="2:20">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c r="T1975" s="123"/>
    </row>
    <row r="1976" spans="2:20">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c r="T1976" s="123"/>
    </row>
    <row r="1977" spans="2:20">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c r="T1977" s="123"/>
    </row>
    <row r="1978" spans="2:20">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c r="T1978" s="123"/>
    </row>
    <row r="1979" spans="2:20">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c r="T1979" s="123"/>
    </row>
    <row r="1980" spans="2:20">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c r="T1980" s="123"/>
    </row>
    <row r="1981" spans="2:20">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c r="T1981" s="123"/>
    </row>
    <row r="1982" spans="2:20">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c r="T1982" s="123"/>
    </row>
    <row r="1983" spans="2:20">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c r="T1983" s="123"/>
    </row>
    <row r="1984" spans="2:20">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c r="T1984" s="123"/>
    </row>
    <row r="1985" spans="1:20">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c r="T1985" s="123"/>
    </row>
    <row r="1986" spans="1:20">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c r="T1986" s="123"/>
    </row>
    <row r="1987" spans="1:20">
      <c r="B1987" s="6">
        <v>1938</v>
      </c>
      <c r="C1987" s="37">
        <v>203203.63</v>
      </c>
      <c r="D1987" s="37">
        <v>202842.68</v>
      </c>
      <c r="E1987" s="37">
        <v>200204.97</v>
      </c>
      <c r="F1987" s="37">
        <v>196387.22</v>
      </c>
      <c r="G1987" s="37">
        <v>185964.89</v>
      </c>
      <c r="H1987" s="37">
        <v>170069.18</v>
      </c>
      <c r="I1987" s="37">
        <v>170055.3</v>
      </c>
      <c r="J1987" s="37">
        <v>153871.84</v>
      </c>
      <c r="K1987" s="37">
        <v>146847.19</v>
      </c>
      <c r="L1987" s="37">
        <v>131687.26</v>
      </c>
      <c r="M1987" s="37">
        <v>125077.35</v>
      </c>
      <c r="N1987" s="37">
        <v>125077.35</v>
      </c>
      <c r="O1987" s="37">
        <v>110486.6</v>
      </c>
      <c r="P1987" s="37">
        <v>107904.42</v>
      </c>
      <c r="Q1987" s="37">
        <v>101948.73</v>
      </c>
      <c r="R1987" s="37">
        <v>101547.65</v>
      </c>
      <c r="S1987" s="37">
        <v>99895.61</v>
      </c>
      <c r="T1987" s="123"/>
    </row>
    <row r="1988" spans="1:20">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c r="T1988" s="123"/>
    </row>
    <row r="1989" spans="1:20">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c r="T1989" s="123"/>
    </row>
    <row r="1990" spans="1:20">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c r="T1990" s="123"/>
    </row>
    <row r="1991" spans="1:20">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c r="T1991" s="123"/>
    </row>
    <row r="1992" spans="1:20">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c r="T1992" s="123"/>
    </row>
    <row r="1993" spans="1:20">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c r="T1993" s="123"/>
    </row>
    <row r="1994" spans="1:20">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c r="T1994" s="123"/>
    </row>
    <row r="1995" spans="1:20">
      <c r="B1995" s="6">
        <v>1930</v>
      </c>
      <c r="C1995" s="37">
        <v>23156.379999999997</v>
      </c>
      <c r="D1995" s="37">
        <v>23156.379999999997</v>
      </c>
      <c r="E1995" s="37">
        <v>21726.46</v>
      </c>
      <c r="F1995" s="37">
        <v>21726.46</v>
      </c>
      <c r="G1995" s="37">
        <v>21726.46</v>
      </c>
      <c r="H1995" s="37">
        <v>21726.46</v>
      </c>
      <c r="I1995" s="37">
        <v>15950.08</v>
      </c>
      <c r="J1995" s="37">
        <v>15950.08</v>
      </c>
      <c r="K1995" s="37">
        <v>15950.08</v>
      </c>
      <c r="L1995" s="37">
        <v>10698.41</v>
      </c>
      <c r="M1995" s="37">
        <v>10698.41</v>
      </c>
      <c r="N1995" s="37">
        <v>10698.41</v>
      </c>
      <c r="O1995" s="37">
        <v>10698.41</v>
      </c>
      <c r="P1995" s="37">
        <v>10698.41</v>
      </c>
      <c r="Q1995" s="37">
        <v>10698.41</v>
      </c>
      <c r="R1995" s="37">
        <v>10698.41</v>
      </c>
      <c r="S1995" s="37">
        <v>10698.41</v>
      </c>
      <c r="T1995" s="123"/>
    </row>
    <row r="1996" spans="1:20" ht="25.5">
      <c r="A1996" s="75" t="s">
        <v>124</v>
      </c>
      <c r="B1996" s="7" t="s">
        <v>10</v>
      </c>
      <c r="C1996" s="8">
        <f>SUM(C1919:C1995)</f>
        <v>6659897.0499999998</v>
      </c>
      <c r="D1996" s="8">
        <f>SUM(D1918:D1995)</f>
        <v>6769904.3300000001</v>
      </c>
      <c r="E1996" s="8">
        <f>SUM(E1917:E1995)</f>
        <v>6827122.6799999997</v>
      </c>
      <c r="F1996" s="8">
        <f>SUM(F1916:F1995)</f>
        <v>7004522.8899999978</v>
      </c>
      <c r="G1996" s="8">
        <f>SUM(G1915:G1995)</f>
        <v>7206621.4000000004</v>
      </c>
      <c r="H1996" s="8">
        <f>SUM(H1909:H1995)</f>
        <v>7858893.2512000008</v>
      </c>
      <c r="I1996" s="8">
        <f>SUM(I1909:I1995)</f>
        <v>8028327.7200000007</v>
      </c>
      <c r="J1996" s="8">
        <f t="shared" ref="J1996" si="37">SUM(J1909:J1995)</f>
        <v>8289866.6200000001</v>
      </c>
      <c r="K1996" s="8">
        <f>SUM(K1909:K1995)</f>
        <v>8405126.4499999974</v>
      </c>
      <c r="L1996" s="8">
        <f t="shared" ref="L1996" si="38">SUM(L1909:L1995)</f>
        <v>8439633.75</v>
      </c>
      <c r="M1996" s="8">
        <f>SUM(M1909:M1995)</f>
        <v>8655511.9999999981</v>
      </c>
      <c r="N1996" s="11">
        <f>SUM(N1904:N1995)</f>
        <v>8916195.2799999975</v>
      </c>
      <c r="O1996" s="11">
        <f>SUM(O1904:O1995)</f>
        <v>9357480.589999998</v>
      </c>
      <c r="P1996" s="11">
        <f>SUM(P1904:P1995)</f>
        <v>9520450.2499999981</v>
      </c>
      <c r="Q1996" s="11">
        <f>SUM(Q1904:Q1995)</f>
        <v>10075351.889999995</v>
      </c>
      <c r="R1996" s="11">
        <f>SUM(R1903:R1995)</f>
        <v>10331984.039999992</v>
      </c>
      <c r="S1996" s="11">
        <f>SUM(S1903:S1995)</f>
        <v>10695898.699999992</v>
      </c>
    </row>
    <row r="1997" spans="1:20">
      <c r="A1997" s="76"/>
      <c r="B1997" s="7"/>
      <c r="C1997" s="8"/>
      <c r="D1997" s="8"/>
      <c r="E1997" s="8"/>
      <c r="F1997" s="8"/>
      <c r="G1997" s="8"/>
      <c r="H1997" s="8"/>
      <c r="I1997" s="8"/>
      <c r="J1997" s="8"/>
      <c r="K1997" s="8"/>
      <c r="L1997" s="8"/>
      <c r="M1997" s="10"/>
    </row>
    <row r="1998" spans="1:20" ht="25.5">
      <c r="A1998" s="83" t="s">
        <v>125</v>
      </c>
      <c r="B1998" s="82">
        <v>2022</v>
      </c>
      <c r="C1998" s="36"/>
      <c r="D1998" s="36"/>
      <c r="E1998" s="36"/>
      <c r="F1998" s="36"/>
      <c r="G1998" s="36"/>
      <c r="H1998" s="36"/>
      <c r="I1998" s="36"/>
      <c r="J1998" s="36"/>
      <c r="K1998" s="36"/>
      <c r="L1998" s="36"/>
      <c r="M1998" s="36"/>
      <c r="N1998" s="36"/>
      <c r="O1998" s="36"/>
      <c r="P1998" s="36"/>
      <c r="Q1998" s="36"/>
      <c r="R1998" s="74"/>
      <c r="S1998" s="37">
        <v>300319.37</v>
      </c>
    </row>
    <row r="1999" spans="1:20">
      <c r="A1999" s="38"/>
      <c r="B1999" s="6">
        <v>2021</v>
      </c>
      <c r="C1999" s="36"/>
      <c r="D1999" s="36"/>
      <c r="E1999" s="36"/>
      <c r="F1999" s="36"/>
      <c r="G1999" s="36"/>
      <c r="H1999" s="36"/>
      <c r="I1999" s="36"/>
      <c r="J1999" s="36"/>
      <c r="K1999" s="36"/>
      <c r="L1999" s="36"/>
      <c r="M1999" s="36"/>
      <c r="N1999" s="36"/>
      <c r="O1999" s="36"/>
      <c r="P1999" s="36"/>
      <c r="Q1999" s="36"/>
      <c r="R1999" s="37">
        <v>199511.23</v>
      </c>
      <c r="S1999" s="37">
        <v>204317.44</v>
      </c>
      <c r="T1999" s="123"/>
    </row>
    <row r="2000" spans="1:20">
      <c r="B2000" s="6">
        <v>2020</v>
      </c>
      <c r="C2000" s="36"/>
      <c r="D2000" s="36"/>
      <c r="E2000" s="36"/>
      <c r="F2000" s="36"/>
      <c r="G2000" s="36"/>
      <c r="H2000" s="36"/>
      <c r="I2000" s="36"/>
      <c r="J2000" s="36"/>
      <c r="K2000" s="36"/>
      <c r="L2000" s="36"/>
      <c r="M2000" s="36"/>
      <c r="N2000" s="36"/>
      <c r="O2000" s="36"/>
      <c r="P2000" s="36"/>
      <c r="Q2000" s="37">
        <v>322473.88</v>
      </c>
      <c r="R2000" s="37">
        <v>350202.02</v>
      </c>
      <c r="S2000" s="37">
        <v>350202.02</v>
      </c>
    </row>
    <row r="2001" spans="1:19">
      <c r="A2001" s="40"/>
      <c r="B2001" s="6">
        <v>2019</v>
      </c>
      <c r="C2001" s="36"/>
      <c r="D2001" s="36"/>
      <c r="E2001" s="36"/>
      <c r="F2001" s="36"/>
      <c r="G2001" s="36"/>
      <c r="H2001" s="36"/>
      <c r="I2001" s="36"/>
      <c r="J2001" s="36"/>
      <c r="K2001" s="36"/>
      <c r="L2001" s="36"/>
      <c r="M2001" s="36"/>
      <c r="N2001" s="36"/>
      <c r="O2001" s="36"/>
      <c r="P2001" s="37">
        <v>196720.47</v>
      </c>
      <c r="Q2001" s="37">
        <v>206074.93</v>
      </c>
      <c r="R2001" s="37">
        <v>209326.37</v>
      </c>
      <c r="S2001" s="37">
        <v>209326.37</v>
      </c>
    </row>
    <row r="2002" spans="1:19">
      <c r="A2002" s="40"/>
      <c r="B2002" s="6">
        <v>2018</v>
      </c>
      <c r="C2002" s="36"/>
      <c r="D2002" s="36"/>
      <c r="E2002" s="36"/>
      <c r="F2002" s="36"/>
      <c r="G2002" s="36"/>
      <c r="H2002" s="36"/>
      <c r="I2002" s="36"/>
      <c r="J2002" s="36"/>
      <c r="K2002" s="36"/>
      <c r="L2002" s="36"/>
      <c r="M2002" s="36"/>
      <c r="N2002" s="36"/>
      <c r="O2002" s="37">
        <v>248846.96</v>
      </c>
      <c r="P2002" s="37">
        <v>249207.7</v>
      </c>
      <c r="Q2002" s="37">
        <v>249207.7</v>
      </c>
      <c r="R2002" s="37">
        <v>249207.7</v>
      </c>
      <c r="S2002" s="37">
        <v>249207.7</v>
      </c>
    </row>
    <row r="2003" spans="1:19">
      <c r="A2003" s="40"/>
      <c r="B2003" s="6">
        <v>2017</v>
      </c>
      <c r="C2003" s="36"/>
      <c r="D2003" s="36"/>
      <c r="E2003" s="36"/>
      <c r="F2003" s="36"/>
      <c r="G2003" s="36"/>
      <c r="H2003" s="36"/>
      <c r="I2003" s="36"/>
      <c r="J2003" s="36"/>
      <c r="K2003" s="36"/>
      <c r="L2003" s="36"/>
      <c r="M2003" s="36"/>
      <c r="N2003" s="37">
        <v>162914.41</v>
      </c>
      <c r="O2003" s="37">
        <v>165667.25</v>
      </c>
      <c r="P2003" s="37">
        <v>165667.25</v>
      </c>
      <c r="Q2003" s="37">
        <v>165667.25</v>
      </c>
      <c r="R2003" s="37">
        <v>165667.25</v>
      </c>
      <c r="S2003" s="37">
        <v>165667.25</v>
      </c>
    </row>
    <row r="2004" spans="1:19">
      <c r="B2004" s="6">
        <v>2016</v>
      </c>
      <c r="C2004" s="36"/>
      <c r="D2004" s="36"/>
      <c r="E2004" s="36"/>
      <c r="F2004" s="36"/>
      <c r="G2004" s="36"/>
      <c r="H2004" s="36"/>
      <c r="I2004" s="36"/>
      <c r="J2004" s="36"/>
      <c r="K2004" s="36"/>
      <c r="L2004" s="36"/>
      <c r="M2004" s="37">
        <v>199829.29</v>
      </c>
      <c r="N2004" s="37">
        <v>209566.84</v>
      </c>
      <c r="O2004" s="37">
        <v>209566.84</v>
      </c>
      <c r="P2004" s="37">
        <v>209566.84</v>
      </c>
      <c r="Q2004" s="37">
        <v>209566.84</v>
      </c>
      <c r="R2004" s="37">
        <v>209566.84</v>
      </c>
      <c r="S2004" s="37">
        <v>209566.84</v>
      </c>
    </row>
    <row r="2005" spans="1:19">
      <c r="B2005" s="6">
        <v>2015</v>
      </c>
      <c r="C2005" s="36"/>
      <c r="D2005" s="36"/>
      <c r="E2005" s="36"/>
      <c r="F2005" s="36"/>
      <c r="G2005" s="36"/>
      <c r="H2005" s="36"/>
      <c r="I2005" s="36"/>
      <c r="J2005" s="36"/>
      <c r="K2005" s="36"/>
      <c r="L2005" s="37">
        <v>81180.009999999995</v>
      </c>
      <c r="M2005" s="37">
        <v>81180.009999999995</v>
      </c>
      <c r="N2005" s="37">
        <v>81180.009999999995</v>
      </c>
      <c r="O2005" s="37">
        <v>81180.009999999995</v>
      </c>
      <c r="P2005" s="37">
        <v>81180.009999999995</v>
      </c>
      <c r="Q2005" s="37">
        <v>81180.009999999995</v>
      </c>
      <c r="R2005" s="37">
        <v>81180.009999999995</v>
      </c>
      <c r="S2005" s="37">
        <v>81180.009999999995</v>
      </c>
    </row>
    <row r="2006" spans="1:19">
      <c r="B2006" s="6">
        <v>2014</v>
      </c>
      <c r="C2006" s="36"/>
      <c r="D2006" s="36"/>
      <c r="E2006" s="36"/>
      <c r="F2006" s="36"/>
      <c r="G2006" s="36"/>
      <c r="H2006" s="36"/>
      <c r="I2006" s="36"/>
      <c r="J2006" s="36"/>
      <c r="K2006" s="37">
        <v>161333.25</v>
      </c>
      <c r="L2006" s="37">
        <v>161333.25</v>
      </c>
      <c r="M2006" s="37">
        <v>161333.25</v>
      </c>
      <c r="N2006" s="37">
        <v>161333.25</v>
      </c>
      <c r="O2006" s="37">
        <v>161333.25</v>
      </c>
      <c r="P2006" s="37">
        <v>161333.25</v>
      </c>
      <c r="Q2006" s="37">
        <v>161333.25</v>
      </c>
      <c r="R2006" s="37">
        <v>161333.25</v>
      </c>
      <c r="S2006" s="37">
        <v>161333.25</v>
      </c>
    </row>
    <row r="2007" spans="1:19">
      <c r="B2007" s="6">
        <v>2013</v>
      </c>
      <c r="C2007" s="36"/>
      <c r="D2007" s="36"/>
      <c r="E2007" s="36"/>
      <c r="F2007" s="36"/>
      <c r="G2007" s="36"/>
      <c r="H2007" s="36"/>
      <c r="I2007" s="36"/>
      <c r="J2007" s="37">
        <v>264680.44</v>
      </c>
      <c r="K2007" s="37">
        <v>279997.07</v>
      </c>
      <c r="L2007" s="37">
        <v>279997.07</v>
      </c>
      <c r="M2007" s="37">
        <v>280110.23</v>
      </c>
      <c r="N2007" s="37">
        <v>280110.23</v>
      </c>
      <c r="O2007" s="37">
        <v>280110.23</v>
      </c>
      <c r="P2007" s="37">
        <v>280110.23</v>
      </c>
      <c r="Q2007" s="37">
        <v>280110.23</v>
      </c>
      <c r="R2007" s="37">
        <v>280110.23</v>
      </c>
      <c r="S2007" s="37">
        <v>280110.23</v>
      </c>
    </row>
    <row r="2008" spans="1:19">
      <c r="B2008" s="6">
        <v>2012</v>
      </c>
      <c r="C2008" s="36"/>
      <c r="D2008" s="36"/>
      <c r="E2008" s="36"/>
      <c r="F2008" s="36"/>
      <c r="G2008" s="36"/>
      <c r="H2008" s="36"/>
      <c r="I2008" s="37">
        <v>95511.99</v>
      </c>
      <c r="J2008" s="37">
        <v>95832.47</v>
      </c>
      <c r="K2008" s="37">
        <v>95832.47</v>
      </c>
      <c r="L2008" s="37">
        <v>95832.47</v>
      </c>
      <c r="M2008" s="37">
        <v>95832.47</v>
      </c>
      <c r="N2008" s="37">
        <v>95832.47</v>
      </c>
      <c r="O2008" s="37">
        <v>95832.47</v>
      </c>
      <c r="P2008" s="37">
        <v>95832.47</v>
      </c>
      <c r="Q2008" s="37">
        <v>95832.47</v>
      </c>
      <c r="R2008" s="37">
        <v>95832.47</v>
      </c>
      <c r="S2008" s="37">
        <v>95832.47</v>
      </c>
    </row>
    <row r="2009" spans="1:19">
      <c r="B2009" s="6">
        <v>2011</v>
      </c>
      <c r="C2009" s="36"/>
      <c r="D2009" s="36"/>
      <c r="E2009" s="36"/>
      <c r="F2009" s="36"/>
      <c r="G2009" s="36"/>
      <c r="H2009" s="37">
        <v>101823.6</v>
      </c>
      <c r="I2009" s="37">
        <v>103811.57</v>
      </c>
      <c r="J2009" s="37">
        <v>103811.57</v>
      </c>
      <c r="K2009" s="37">
        <v>103811.57</v>
      </c>
      <c r="L2009" s="37">
        <v>103811.57</v>
      </c>
      <c r="M2009" s="37">
        <v>103811.57</v>
      </c>
      <c r="N2009" s="37">
        <v>103811.57</v>
      </c>
      <c r="O2009" s="37">
        <v>103811.57</v>
      </c>
      <c r="P2009" s="37">
        <v>103811.57</v>
      </c>
      <c r="Q2009" s="37">
        <v>103811.57</v>
      </c>
      <c r="R2009" s="37">
        <v>103811.57</v>
      </c>
      <c r="S2009" s="37">
        <v>103811.57</v>
      </c>
    </row>
    <row r="2010" spans="1:19">
      <c r="B2010" s="6">
        <v>2010</v>
      </c>
      <c r="C2010" s="36"/>
      <c r="D2010" s="36"/>
      <c r="E2010" s="36"/>
      <c r="F2010" s="36"/>
      <c r="G2010" s="37">
        <v>102804.75</v>
      </c>
      <c r="H2010" s="37">
        <v>111090.78</v>
      </c>
      <c r="I2010" s="37">
        <v>111090.78</v>
      </c>
      <c r="J2010" s="37">
        <v>111090.78</v>
      </c>
      <c r="K2010" s="37">
        <v>111090.78</v>
      </c>
      <c r="L2010" s="37">
        <v>111090.78</v>
      </c>
      <c r="M2010" s="37">
        <v>111090.78</v>
      </c>
      <c r="N2010" s="37">
        <v>111090.78</v>
      </c>
      <c r="O2010" s="37">
        <v>111090.78</v>
      </c>
      <c r="P2010" s="37">
        <v>111090.78</v>
      </c>
      <c r="Q2010" s="37">
        <v>111090.78</v>
      </c>
      <c r="R2010" s="37">
        <v>111090.78</v>
      </c>
      <c r="S2010" s="37">
        <v>111090.78</v>
      </c>
    </row>
    <row r="2011" spans="1:19">
      <c r="B2011" s="6">
        <v>2009</v>
      </c>
      <c r="C2011" s="36"/>
      <c r="D2011" s="36"/>
      <c r="E2011" s="36"/>
      <c r="F2011" s="37">
        <v>125976.99</v>
      </c>
      <c r="G2011" s="37">
        <v>133091.57</v>
      </c>
      <c r="H2011" s="37">
        <v>133451.92000000001</v>
      </c>
      <c r="I2011" s="37">
        <v>133451.92000000001</v>
      </c>
      <c r="J2011" s="37">
        <v>133451.92000000001</v>
      </c>
      <c r="K2011" s="37">
        <v>133451.92000000001</v>
      </c>
      <c r="L2011" s="37">
        <v>133451.92000000001</v>
      </c>
      <c r="M2011" s="37">
        <v>133451.92000000001</v>
      </c>
      <c r="N2011" s="37">
        <v>133451.92000000001</v>
      </c>
      <c r="O2011" s="37">
        <v>133451.92000000001</v>
      </c>
      <c r="P2011" s="37">
        <v>133451.92000000001</v>
      </c>
      <c r="Q2011" s="37">
        <v>133451.92000000001</v>
      </c>
      <c r="R2011" s="37">
        <v>133451.92000000001</v>
      </c>
      <c r="S2011" s="37">
        <v>133451.92000000001</v>
      </c>
    </row>
    <row r="2012" spans="1:19">
      <c r="B2012" s="6">
        <v>2008</v>
      </c>
      <c r="C2012" s="36"/>
      <c r="D2012" s="36"/>
      <c r="E2012" s="37">
        <v>107498.67</v>
      </c>
      <c r="F2012" s="37">
        <v>107665.16</v>
      </c>
      <c r="G2012" s="37">
        <v>107665.16</v>
      </c>
      <c r="H2012" s="37">
        <v>107665.16</v>
      </c>
      <c r="I2012" s="37">
        <v>107665.16</v>
      </c>
      <c r="J2012" s="37">
        <v>107665.16</v>
      </c>
      <c r="K2012" s="37">
        <v>107665.16</v>
      </c>
      <c r="L2012" s="37">
        <v>107665.16</v>
      </c>
      <c r="M2012" s="37">
        <v>107665.16</v>
      </c>
      <c r="N2012" s="37">
        <v>107665.16</v>
      </c>
      <c r="O2012" s="37">
        <v>107665.16</v>
      </c>
      <c r="P2012" s="37">
        <v>107665.16</v>
      </c>
      <c r="Q2012" s="37">
        <v>107665.16</v>
      </c>
      <c r="R2012" s="37">
        <v>107665.16</v>
      </c>
      <c r="S2012" s="37">
        <v>107665.16</v>
      </c>
    </row>
    <row r="2013" spans="1:19">
      <c r="B2013" s="6">
        <v>2007</v>
      </c>
      <c r="C2013" s="36"/>
      <c r="D2013" s="37">
        <v>83181.39</v>
      </c>
      <c r="E2013" s="37">
        <v>86673.71</v>
      </c>
      <c r="F2013" s="37">
        <v>86673.71</v>
      </c>
      <c r="G2013" s="37">
        <v>86673.71</v>
      </c>
      <c r="H2013" s="37">
        <v>86673.71</v>
      </c>
      <c r="I2013" s="37">
        <v>86673.71</v>
      </c>
      <c r="J2013" s="37">
        <v>86673.71</v>
      </c>
      <c r="K2013" s="37">
        <v>86673.71</v>
      </c>
      <c r="L2013" s="37">
        <v>86673.71</v>
      </c>
      <c r="M2013" s="37">
        <v>86673.71</v>
      </c>
      <c r="N2013" s="37">
        <v>86673.71</v>
      </c>
      <c r="O2013" s="37">
        <v>86673.71</v>
      </c>
      <c r="P2013" s="37">
        <v>86673.71</v>
      </c>
      <c r="Q2013" s="37">
        <v>86673.71</v>
      </c>
      <c r="R2013" s="37">
        <v>86673.71</v>
      </c>
      <c r="S2013" s="37">
        <v>86673.71</v>
      </c>
    </row>
    <row r="2014" spans="1:19">
      <c r="B2014" s="6">
        <v>2006</v>
      </c>
      <c r="C2014" s="37">
        <v>86983.03</v>
      </c>
      <c r="D2014" s="37">
        <v>108835.43</v>
      </c>
      <c r="E2014" s="37">
        <v>108835.43</v>
      </c>
      <c r="F2014" s="37">
        <v>108835.43</v>
      </c>
      <c r="G2014" s="37">
        <v>108835.43</v>
      </c>
      <c r="H2014" s="37">
        <v>108835.43</v>
      </c>
      <c r="I2014" s="37">
        <v>108835.43</v>
      </c>
      <c r="J2014" s="37">
        <v>108835.43</v>
      </c>
      <c r="K2014" s="37">
        <v>108835.43</v>
      </c>
      <c r="L2014" s="37">
        <v>108835.43</v>
      </c>
      <c r="M2014" s="37">
        <v>108835.43</v>
      </c>
      <c r="N2014" s="37">
        <v>108835.43</v>
      </c>
      <c r="O2014" s="37">
        <v>108835.43</v>
      </c>
      <c r="P2014" s="37">
        <v>108835.43</v>
      </c>
      <c r="Q2014" s="37">
        <v>108835.43</v>
      </c>
      <c r="R2014" s="37">
        <v>108835.43</v>
      </c>
      <c r="S2014" s="37">
        <v>108835.43</v>
      </c>
    </row>
    <row r="2015" spans="1:19">
      <c r="B2015" s="6">
        <v>2005</v>
      </c>
      <c r="C2015" s="37">
        <v>170771.18</v>
      </c>
      <c r="D2015" s="37">
        <v>170771.18</v>
      </c>
      <c r="E2015" s="37">
        <v>170771.18</v>
      </c>
      <c r="F2015" s="37">
        <v>170771.18</v>
      </c>
      <c r="G2015" s="37">
        <v>170771.18</v>
      </c>
      <c r="H2015" s="37">
        <v>170771.18</v>
      </c>
      <c r="I2015" s="37">
        <v>170771.18</v>
      </c>
      <c r="J2015" s="37">
        <v>170771.18</v>
      </c>
      <c r="K2015" s="37">
        <v>170771.18</v>
      </c>
      <c r="L2015" s="37">
        <v>170771.18</v>
      </c>
      <c r="M2015" s="37">
        <v>170771.18</v>
      </c>
      <c r="N2015" s="37">
        <v>170771.18</v>
      </c>
      <c r="O2015" s="37">
        <v>170771.18</v>
      </c>
      <c r="P2015" s="37">
        <v>170771.18</v>
      </c>
      <c r="Q2015" s="37">
        <v>170771.18</v>
      </c>
      <c r="R2015" s="37">
        <v>170771.18</v>
      </c>
      <c r="S2015" s="37">
        <v>170771.18</v>
      </c>
    </row>
    <row r="2016" spans="1:19">
      <c r="B2016" s="6">
        <v>2004</v>
      </c>
      <c r="C2016" s="37">
        <v>307991.71999999997</v>
      </c>
      <c r="D2016" s="37">
        <v>307991.71999999997</v>
      </c>
      <c r="E2016" s="37">
        <v>307991.71999999997</v>
      </c>
      <c r="F2016" s="37">
        <v>307991.71999999997</v>
      </c>
      <c r="G2016" s="37">
        <v>307991.71999999997</v>
      </c>
      <c r="H2016" s="37">
        <v>307991.71999999997</v>
      </c>
      <c r="I2016" s="37">
        <v>307991.71999999997</v>
      </c>
      <c r="J2016" s="37">
        <v>307991.71999999997</v>
      </c>
      <c r="K2016" s="37">
        <v>307991.71999999997</v>
      </c>
      <c r="L2016" s="37">
        <v>307991.71999999997</v>
      </c>
      <c r="M2016" s="37">
        <v>307991.71999999997</v>
      </c>
      <c r="N2016" s="37">
        <v>307991.71999999997</v>
      </c>
      <c r="O2016" s="37">
        <v>307991.71999999997</v>
      </c>
      <c r="P2016" s="37">
        <v>307991.71999999997</v>
      </c>
      <c r="Q2016" s="37">
        <v>307991.71999999997</v>
      </c>
      <c r="R2016" s="37">
        <v>307991.71999999997</v>
      </c>
      <c r="S2016" s="37">
        <v>307991.71999999997</v>
      </c>
    </row>
    <row r="2017" spans="2:19">
      <c r="B2017" s="6">
        <v>2003</v>
      </c>
      <c r="C2017" s="37">
        <v>342068.27</v>
      </c>
      <c r="D2017" s="37">
        <v>342068.27</v>
      </c>
      <c r="E2017" s="37">
        <v>342068.27</v>
      </c>
      <c r="F2017" s="37">
        <v>342068.27</v>
      </c>
      <c r="G2017" s="37">
        <v>342068.27</v>
      </c>
      <c r="H2017" s="37">
        <v>342068.27</v>
      </c>
      <c r="I2017" s="37">
        <v>342068.27</v>
      </c>
      <c r="J2017" s="37">
        <v>342068.27</v>
      </c>
      <c r="K2017" s="37">
        <v>342068.27</v>
      </c>
      <c r="L2017" s="37">
        <v>342068.27</v>
      </c>
      <c r="M2017" s="37">
        <v>342068.27</v>
      </c>
      <c r="N2017" s="37">
        <v>342068.27</v>
      </c>
      <c r="O2017" s="37">
        <v>342068.27</v>
      </c>
      <c r="P2017" s="37">
        <v>342068.27</v>
      </c>
      <c r="Q2017" s="37">
        <v>342068.27</v>
      </c>
      <c r="R2017" s="37">
        <v>342068.27</v>
      </c>
      <c r="S2017" s="37">
        <v>342068.27</v>
      </c>
    </row>
    <row r="2018" spans="2:19">
      <c r="B2018" s="6">
        <v>2002</v>
      </c>
      <c r="C2018" s="37">
        <v>454984.7</v>
      </c>
      <c r="D2018" s="37">
        <v>454984.7</v>
      </c>
      <c r="E2018" s="37">
        <v>454984.7</v>
      </c>
      <c r="F2018" s="37">
        <v>454984.7</v>
      </c>
      <c r="G2018" s="37">
        <v>454984.7</v>
      </c>
      <c r="H2018" s="37">
        <v>454984.7</v>
      </c>
      <c r="I2018" s="37">
        <v>454984.7</v>
      </c>
      <c r="J2018" s="37">
        <v>454984.7</v>
      </c>
      <c r="K2018" s="37">
        <v>454984.7</v>
      </c>
      <c r="L2018" s="37">
        <v>454984.7</v>
      </c>
      <c r="M2018" s="37">
        <v>454984.7</v>
      </c>
      <c r="N2018" s="37">
        <v>454984.7</v>
      </c>
      <c r="O2018" s="37">
        <v>454984.7</v>
      </c>
      <c r="P2018" s="37">
        <v>454984.7</v>
      </c>
      <c r="Q2018" s="37">
        <v>454984.7</v>
      </c>
      <c r="R2018" s="37">
        <v>454984.7</v>
      </c>
      <c r="S2018" s="37">
        <v>454984.7</v>
      </c>
    </row>
    <row r="2019" spans="2:19">
      <c r="B2019" s="6">
        <v>2001</v>
      </c>
      <c r="C2019" s="37">
        <v>448836.92</v>
      </c>
      <c r="D2019" s="37">
        <v>448836.92</v>
      </c>
      <c r="E2019" s="37">
        <v>448836.92</v>
      </c>
      <c r="F2019" s="37">
        <v>448836.92</v>
      </c>
      <c r="G2019" s="37">
        <v>448836.92</v>
      </c>
      <c r="H2019" s="37">
        <v>448836.92</v>
      </c>
      <c r="I2019" s="37">
        <v>448836.92</v>
      </c>
      <c r="J2019" s="37">
        <v>448836.92</v>
      </c>
      <c r="K2019" s="37">
        <v>448836.92</v>
      </c>
      <c r="L2019" s="37">
        <v>448836.92</v>
      </c>
      <c r="M2019" s="37">
        <v>448836.92</v>
      </c>
      <c r="N2019" s="37">
        <v>448836.92</v>
      </c>
      <c r="O2019" s="37">
        <v>448836.92</v>
      </c>
      <c r="P2019" s="37">
        <v>448836.92</v>
      </c>
      <c r="Q2019" s="37">
        <v>448836.92</v>
      </c>
      <c r="R2019" s="37">
        <v>448836.92</v>
      </c>
      <c r="S2019" s="37">
        <v>448836.92</v>
      </c>
    </row>
    <row r="2020" spans="2:19">
      <c r="B2020" s="6">
        <v>2000</v>
      </c>
      <c r="C2020" s="37">
        <v>700812.17</v>
      </c>
      <c r="D2020" s="37">
        <v>700812.17</v>
      </c>
      <c r="E2020" s="37">
        <v>700812.17</v>
      </c>
      <c r="F2020" s="37">
        <v>700812.17</v>
      </c>
      <c r="G2020" s="37">
        <v>700812.17</v>
      </c>
      <c r="H2020" s="37">
        <v>700812.17</v>
      </c>
      <c r="I2020" s="37">
        <v>700812.17</v>
      </c>
      <c r="J2020" s="37">
        <v>700812.17</v>
      </c>
      <c r="K2020" s="37">
        <v>700812.17</v>
      </c>
      <c r="L2020" s="37">
        <v>700812.17</v>
      </c>
      <c r="M2020" s="37">
        <v>700955</v>
      </c>
      <c r="N2020" s="37">
        <v>700955</v>
      </c>
      <c r="O2020" s="37">
        <v>700955</v>
      </c>
      <c r="P2020" s="37">
        <v>700955</v>
      </c>
      <c r="Q2020" s="37">
        <v>700955</v>
      </c>
      <c r="R2020" s="37">
        <v>700955</v>
      </c>
      <c r="S2020" s="37">
        <v>700955</v>
      </c>
    </row>
    <row r="2021" spans="2:19">
      <c r="B2021" s="6">
        <v>1999</v>
      </c>
      <c r="C2021" s="37">
        <v>765458.91</v>
      </c>
      <c r="D2021" s="37">
        <v>765458.91</v>
      </c>
      <c r="E2021" s="37">
        <v>765458.91</v>
      </c>
      <c r="F2021" s="37">
        <v>765458.91</v>
      </c>
      <c r="G2021" s="37">
        <v>765458.91</v>
      </c>
      <c r="H2021" s="37">
        <v>765458.91</v>
      </c>
      <c r="I2021" s="37">
        <v>765458.91</v>
      </c>
      <c r="J2021" s="37">
        <v>765458.91</v>
      </c>
      <c r="K2021" s="37">
        <v>765458.91</v>
      </c>
      <c r="L2021" s="37">
        <v>765458.91</v>
      </c>
      <c r="M2021" s="37">
        <v>765458.91</v>
      </c>
      <c r="N2021" s="37">
        <v>765458.91</v>
      </c>
      <c r="O2021" s="37">
        <v>765458.91</v>
      </c>
      <c r="P2021" s="37">
        <v>765458.91</v>
      </c>
      <c r="Q2021" s="37">
        <v>765458.91</v>
      </c>
      <c r="R2021" s="37">
        <v>765458.91</v>
      </c>
      <c r="S2021" s="37">
        <v>765458.91</v>
      </c>
    </row>
    <row r="2022" spans="2:19">
      <c r="B2022" s="6">
        <v>1998</v>
      </c>
      <c r="C2022" s="37">
        <v>1117149.1000000001</v>
      </c>
      <c r="D2022" s="37">
        <v>1117149.1000000001</v>
      </c>
      <c r="E2022" s="37">
        <v>1117149.1000000001</v>
      </c>
      <c r="F2022" s="37">
        <v>1117149.1000000001</v>
      </c>
      <c r="G2022" s="37">
        <v>1117149.1000000001</v>
      </c>
      <c r="H2022" s="37">
        <v>1117149.1000000001</v>
      </c>
      <c r="I2022" s="37">
        <v>1117149.1000000001</v>
      </c>
      <c r="J2022" s="37">
        <v>1117149.1000000001</v>
      </c>
      <c r="K2022" s="37">
        <v>1117149.1000000001</v>
      </c>
      <c r="L2022" s="37">
        <v>1117149.1000000001</v>
      </c>
      <c r="M2022" s="37">
        <v>1117149.1000000001</v>
      </c>
      <c r="N2022" s="37">
        <v>1117149.1000000001</v>
      </c>
      <c r="O2022" s="37">
        <v>1117149.1000000001</v>
      </c>
      <c r="P2022" s="37">
        <v>1117149.1000000001</v>
      </c>
      <c r="Q2022" s="37">
        <v>1117149.1000000001</v>
      </c>
      <c r="R2022" s="37">
        <v>1117149.1000000001</v>
      </c>
      <c r="S2022" s="37">
        <v>1117149.1000000001</v>
      </c>
    </row>
    <row r="2023" spans="2:19">
      <c r="B2023" s="6">
        <v>1997</v>
      </c>
      <c r="C2023" s="37">
        <v>1539049.51</v>
      </c>
      <c r="D2023" s="37">
        <v>1539049.51</v>
      </c>
      <c r="E2023" s="37">
        <v>1539049.51</v>
      </c>
      <c r="F2023" s="37">
        <v>1539049.51</v>
      </c>
      <c r="G2023" s="37">
        <v>1539049.51</v>
      </c>
      <c r="H2023" s="37">
        <v>1539049.51</v>
      </c>
      <c r="I2023" s="37">
        <v>1539049.51</v>
      </c>
      <c r="J2023" s="37">
        <v>1539049.51</v>
      </c>
      <c r="K2023" s="37">
        <v>1539049.51</v>
      </c>
      <c r="L2023" s="37">
        <v>1539049.51</v>
      </c>
      <c r="M2023" s="37">
        <v>1539049.51</v>
      </c>
      <c r="N2023" s="37">
        <v>1539049.51</v>
      </c>
      <c r="O2023" s="37">
        <v>1539049.51</v>
      </c>
      <c r="P2023" s="37">
        <v>1539049.51</v>
      </c>
      <c r="Q2023" s="37">
        <v>1539049.51</v>
      </c>
      <c r="R2023" s="37">
        <v>1539049.51</v>
      </c>
      <c r="S2023" s="37">
        <v>1539049.51</v>
      </c>
    </row>
    <row r="2024" spans="2:19">
      <c r="B2024" s="6">
        <v>1996</v>
      </c>
      <c r="C2024" s="37">
        <v>1387401.72</v>
      </c>
      <c r="D2024" s="37">
        <v>1387401.72</v>
      </c>
      <c r="E2024" s="37">
        <v>1387401.72</v>
      </c>
      <c r="F2024" s="37">
        <v>1387401.72</v>
      </c>
      <c r="G2024" s="37">
        <v>1387401.72</v>
      </c>
      <c r="H2024" s="37">
        <v>1387401.72</v>
      </c>
      <c r="I2024" s="37">
        <v>1387401.72</v>
      </c>
      <c r="J2024" s="37">
        <v>1387401.72</v>
      </c>
      <c r="K2024" s="37">
        <v>1387401.72</v>
      </c>
      <c r="L2024" s="37">
        <v>1387401.72</v>
      </c>
      <c r="M2024" s="37">
        <v>1387401.72</v>
      </c>
      <c r="N2024" s="37">
        <v>1387401.72</v>
      </c>
      <c r="O2024" s="37">
        <v>1387401.72</v>
      </c>
      <c r="P2024" s="37">
        <v>1387401.72</v>
      </c>
      <c r="Q2024" s="37">
        <v>1387401.72</v>
      </c>
      <c r="R2024" s="37">
        <v>1387401.72</v>
      </c>
      <c r="S2024" s="37">
        <v>1387401.72</v>
      </c>
    </row>
    <row r="2025" spans="2:19">
      <c r="B2025" s="6">
        <v>1995</v>
      </c>
      <c r="C2025" s="37">
        <v>1223580.02</v>
      </c>
      <c r="D2025" s="37">
        <v>1223580.02</v>
      </c>
      <c r="E2025" s="37">
        <v>1223580.02</v>
      </c>
      <c r="F2025" s="37">
        <v>1223580.02</v>
      </c>
      <c r="G2025" s="37">
        <v>1223580.02</v>
      </c>
      <c r="H2025" s="37">
        <v>1223580.02</v>
      </c>
      <c r="I2025" s="37">
        <v>1223580.02</v>
      </c>
      <c r="J2025" s="37">
        <v>1223580.02</v>
      </c>
      <c r="K2025" s="37">
        <v>1223580.02</v>
      </c>
      <c r="L2025" s="37">
        <v>1223580.02</v>
      </c>
      <c r="M2025" s="37">
        <v>1223580.02</v>
      </c>
      <c r="N2025" s="37">
        <v>1223580.02</v>
      </c>
      <c r="O2025" s="37">
        <v>1223580.02</v>
      </c>
      <c r="P2025" s="37">
        <v>1223580.02</v>
      </c>
      <c r="Q2025" s="37">
        <v>1223580.02</v>
      </c>
      <c r="R2025" s="37">
        <v>1223580.02</v>
      </c>
      <c r="S2025" s="37">
        <v>1223580.02</v>
      </c>
    </row>
    <row r="2026" spans="2:19">
      <c r="B2026" s="6">
        <v>1994</v>
      </c>
      <c r="C2026" s="37">
        <v>955996.64</v>
      </c>
      <c r="D2026" s="37">
        <v>955996.64</v>
      </c>
      <c r="E2026" s="37">
        <v>955996.64</v>
      </c>
      <c r="F2026" s="37">
        <v>955996.64</v>
      </c>
      <c r="G2026" s="37">
        <v>955996.64</v>
      </c>
      <c r="H2026" s="37">
        <v>955996.64</v>
      </c>
      <c r="I2026" s="37">
        <v>955996.64</v>
      </c>
      <c r="J2026" s="37">
        <v>955996.64</v>
      </c>
      <c r="K2026" s="37">
        <v>955996.64</v>
      </c>
      <c r="L2026" s="37">
        <v>955996.64</v>
      </c>
      <c r="M2026" s="37">
        <v>955996.64</v>
      </c>
      <c r="N2026" s="37">
        <v>955996.64</v>
      </c>
      <c r="O2026" s="37">
        <v>955996.64</v>
      </c>
      <c r="P2026" s="37">
        <v>955996.64</v>
      </c>
      <c r="Q2026" s="37">
        <v>955996.64</v>
      </c>
      <c r="R2026" s="37">
        <v>955996.64</v>
      </c>
      <c r="S2026" s="37">
        <v>955996.64</v>
      </c>
    </row>
    <row r="2027" spans="2:19">
      <c r="B2027" s="6">
        <v>1993</v>
      </c>
      <c r="C2027" s="37">
        <v>875172.27</v>
      </c>
      <c r="D2027" s="37">
        <v>875172.27</v>
      </c>
      <c r="E2027" s="37">
        <v>875172.27</v>
      </c>
      <c r="F2027" s="37">
        <v>875172.27</v>
      </c>
      <c r="G2027" s="37">
        <v>875172.27</v>
      </c>
      <c r="H2027" s="37">
        <v>875172.27</v>
      </c>
      <c r="I2027" s="37">
        <v>875172.27</v>
      </c>
      <c r="J2027" s="37">
        <v>875172.27</v>
      </c>
      <c r="K2027" s="37">
        <v>875172.27</v>
      </c>
      <c r="L2027" s="37">
        <v>875172.27</v>
      </c>
      <c r="M2027" s="37">
        <v>875172.27</v>
      </c>
      <c r="N2027" s="37">
        <v>875172.27</v>
      </c>
      <c r="O2027" s="37">
        <v>875172.27</v>
      </c>
      <c r="P2027" s="37">
        <v>875172.27</v>
      </c>
      <c r="Q2027" s="37">
        <v>875172.27</v>
      </c>
      <c r="R2027" s="37">
        <v>875172.27</v>
      </c>
      <c r="S2027" s="37">
        <v>875172.27</v>
      </c>
    </row>
    <row r="2028" spans="2:19">
      <c r="B2028" s="6">
        <v>1992</v>
      </c>
      <c r="C2028" s="37">
        <v>932480.66</v>
      </c>
      <c r="D2028" s="37">
        <v>932480.66</v>
      </c>
      <c r="E2028" s="37">
        <v>932480.66</v>
      </c>
      <c r="F2028" s="37">
        <v>932480.66</v>
      </c>
      <c r="G2028" s="37">
        <v>932480.66</v>
      </c>
      <c r="H2028" s="37">
        <v>932480.66</v>
      </c>
      <c r="I2028" s="37">
        <v>932480.66</v>
      </c>
      <c r="J2028" s="37">
        <v>932480.66</v>
      </c>
      <c r="K2028" s="37">
        <v>932480.66</v>
      </c>
      <c r="L2028" s="37">
        <v>932480.66</v>
      </c>
      <c r="M2028" s="37">
        <v>932480.66</v>
      </c>
      <c r="N2028" s="37">
        <v>932480.66</v>
      </c>
      <c r="O2028" s="37">
        <v>932480.66</v>
      </c>
      <c r="P2028" s="37">
        <v>932480.66</v>
      </c>
      <c r="Q2028" s="37">
        <v>932480.66</v>
      </c>
      <c r="R2028" s="37">
        <v>932480.66</v>
      </c>
      <c r="S2028" s="37">
        <v>932480.66</v>
      </c>
    </row>
    <row r="2029" spans="2:19">
      <c r="B2029" s="6">
        <v>1991</v>
      </c>
      <c r="C2029" s="37">
        <v>197592.79</v>
      </c>
      <c r="D2029" s="37">
        <v>197592.79</v>
      </c>
      <c r="E2029" s="37">
        <v>197592.79</v>
      </c>
      <c r="F2029" s="37">
        <v>197592.79</v>
      </c>
      <c r="G2029" s="37">
        <v>197592.79</v>
      </c>
      <c r="H2029" s="37">
        <v>197592.79</v>
      </c>
      <c r="I2029" s="37">
        <v>197592.79</v>
      </c>
      <c r="J2029" s="37">
        <v>197592.79</v>
      </c>
      <c r="K2029" s="37">
        <v>197592.79</v>
      </c>
      <c r="L2029" s="37">
        <v>197592.79</v>
      </c>
      <c r="M2029" s="37">
        <v>197592.79</v>
      </c>
      <c r="N2029" s="37">
        <v>197592.79</v>
      </c>
      <c r="O2029" s="37">
        <v>197592.79</v>
      </c>
      <c r="P2029" s="37">
        <v>197592.79</v>
      </c>
      <c r="Q2029" s="37">
        <v>197592.79</v>
      </c>
      <c r="R2029" s="37">
        <v>197592.79</v>
      </c>
      <c r="S2029" s="37">
        <v>197592.79</v>
      </c>
    </row>
    <row r="2030" spans="2:19">
      <c r="B2030" s="6">
        <v>1990</v>
      </c>
      <c r="C2030" s="37">
        <v>6392.75</v>
      </c>
      <c r="D2030" s="37">
        <v>6392.75</v>
      </c>
      <c r="E2030" s="37">
        <v>6392.75</v>
      </c>
      <c r="F2030" s="37">
        <v>6392.75</v>
      </c>
      <c r="G2030" s="37">
        <v>6392.75</v>
      </c>
      <c r="H2030" s="37">
        <v>6392.75</v>
      </c>
      <c r="I2030" s="37">
        <v>6392.75</v>
      </c>
      <c r="J2030" s="37">
        <v>6392.75</v>
      </c>
      <c r="K2030" s="37">
        <v>6392.75</v>
      </c>
      <c r="L2030" s="37">
        <v>6392.75</v>
      </c>
      <c r="M2030" s="37">
        <v>6392.75</v>
      </c>
      <c r="N2030" s="37">
        <v>6392.75</v>
      </c>
      <c r="O2030" s="37">
        <v>6392.75</v>
      </c>
      <c r="P2030" s="37">
        <v>6392.75</v>
      </c>
      <c r="Q2030" s="37">
        <v>6392.75</v>
      </c>
      <c r="R2030" s="37">
        <v>6392.75</v>
      </c>
      <c r="S2030" s="37">
        <v>6392.75</v>
      </c>
    </row>
    <row r="2031" spans="2:19">
      <c r="B2031" s="6">
        <v>1989</v>
      </c>
      <c r="C2031" s="37">
        <v>0</v>
      </c>
      <c r="D2031" s="37">
        <v>0</v>
      </c>
      <c r="E2031" s="37">
        <v>0</v>
      </c>
      <c r="F2031" s="37">
        <v>0</v>
      </c>
      <c r="G2031" s="37">
        <v>0</v>
      </c>
      <c r="H2031" s="37">
        <v>0</v>
      </c>
      <c r="I2031" s="37">
        <v>0</v>
      </c>
      <c r="J2031" s="37">
        <v>0</v>
      </c>
      <c r="K2031" s="37">
        <v>0</v>
      </c>
      <c r="L2031" s="37">
        <v>0</v>
      </c>
      <c r="M2031" s="37">
        <v>0</v>
      </c>
      <c r="N2031" s="37">
        <v>0</v>
      </c>
      <c r="O2031" s="37">
        <v>0</v>
      </c>
      <c r="P2031" s="37">
        <v>0</v>
      </c>
      <c r="Q2031" s="37">
        <v>0</v>
      </c>
      <c r="R2031" s="37">
        <v>0</v>
      </c>
      <c r="S2031" s="37">
        <v>0</v>
      </c>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453.21</v>
      </c>
      <c r="D2033" s="37">
        <v>453.21</v>
      </c>
      <c r="E2033" s="37">
        <v>453.21</v>
      </c>
      <c r="F2033" s="37">
        <v>453.21</v>
      </c>
      <c r="G2033" s="37">
        <v>453.21</v>
      </c>
      <c r="H2033" s="37">
        <v>453.21</v>
      </c>
      <c r="I2033" s="37">
        <v>453.21</v>
      </c>
      <c r="J2033" s="37">
        <v>453.21</v>
      </c>
      <c r="K2033" s="37">
        <v>453.21</v>
      </c>
      <c r="L2033" s="37">
        <v>453.21</v>
      </c>
      <c r="M2033" s="37">
        <v>453.21</v>
      </c>
      <c r="N2033" s="37">
        <v>453.21</v>
      </c>
      <c r="O2033" s="37">
        <v>453.21</v>
      </c>
      <c r="P2033" s="37">
        <v>453.21</v>
      </c>
      <c r="Q2033" s="37">
        <v>453.21</v>
      </c>
      <c r="R2033" s="37">
        <v>453.21</v>
      </c>
      <c r="S2033" s="37">
        <v>453.21</v>
      </c>
    </row>
    <row r="2034" spans="2:19">
      <c r="B2034" s="6">
        <v>1986</v>
      </c>
      <c r="C2034" s="37">
        <v>0</v>
      </c>
      <c r="D2034" s="37">
        <v>0</v>
      </c>
      <c r="E2034" s="37">
        <v>0</v>
      </c>
      <c r="F2034" s="37">
        <v>0</v>
      </c>
      <c r="G2034" s="37">
        <v>0</v>
      </c>
      <c r="H2034" s="37">
        <v>0</v>
      </c>
      <c r="I2034" s="37">
        <v>0</v>
      </c>
      <c r="J2034" s="37">
        <v>0</v>
      </c>
      <c r="K2034" s="37">
        <v>0</v>
      </c>
      <c r="L2034" s="37">
        <v>0</v>
      </c>
      <c r="M2034" s="37">
        <v>0</v>
      </c>
      <c r="N2034" s="37">
        <v>0</v>
      </c>
      <c r="O2034" s="37">
        <v>0</v>
      </c>
      <c r="P2034" s="37">
        <v>0</v>
      </c>
      <c r="Q2034" s="37">
        <v>0</v>
      </c>
      <c r="R2034" s="37">
        <v>0</v>
      </c>
      <c r="S2034" s="37">
        <v>0</v>
      </c>
    </row>
    <row r="2035" spans="2:19">
      <c r="B2035" s="6">
        <v>1985</v>
      </c>
      <c r="C2035" s="37">
        <v>0</v>
      </c>
      <c r="D2035" s="37">
        <v>0</v>
      </c>
      <c r="E2035" s="37">
        <v>0</v>
      </c>
      <c r="F2035" s="37">
        <v>0</v>
      </c>
      <c r="G2035" s="37">
        <v>0</v>
      </c>
      <c r="H2035" s="37">
        <v>0</v>
      </c>
      <c r="I2035" s="37">
        <v>0</v>
      </c>
      <c r="J2035" s="37">
        <v>0</v>
      </c>
      <c r="K2035" s="37">
        <v>0</v>
      </c>
      <c r="L2035" s="37">
        <v>0</v>
      </c>
      <c r="M2035" s="37">
        <v>0</v>
      </c>
      <c r="N2035" s="37">
        <v>0</v>
      </c>
      <c r="O2035" s="37">
        <v>0</v>
      </c>
      <c r="P2035" s="37">
        <v>0</v>
      </c>
      <c r="Q2035" s="37">
        <v>0</v>
      </c>
      <c r="R2035" s="37">
        <v>0</v>
      </c>
      <c r="S2035" s="37">
        <v>0</v>
      </c>
    </row>
    <row r="2036" spans="2:19">
      <c r="B2036" s="6">
        <v>1984</v>
      </c>
      <c r="C2036" s="37">
        <v>0</v>
      </c>
      <c r="D2036" s="37">
        <v>0</v>
      </c>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0</v>
      </c>
      <c r="D2037" s="37">
        <v>0</v>
      </c>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v>0</v>
      </c>
    </row>
    <row r="2038" spans="2:19">
      <c r="B2038" s="6">
        <v>1982</v>
      </c>
      <c r="C2038" s="37">
        <v>1445550.64</v>
      </c>
      <c r="D2038" s="37">
        <v>1442770.84</v>
      </c>
      <c r="E2038" s="37">
        <v>1434458.94</v>
      </c>
      <c r="F2038" s="37">
        <v>1432687.28</v>
      </c>
      <c r="G2038" s="37">
        <v>1429109.26</v>
      </c>
      <c r="H2038" s="37">
        <v>1426233.36</v>
      </c>
      <c r="I2038" s="37">
        <v>1403401.66</v>
      </c>
      <c r="J2038" s="37">
        <v>1402150</v>
      </c>
      <c r="K2038" s="37">
        <v>1394327.15</v>
      </c>
      <c r="L2038" s="37">
        <v>1379308.39</v>
      </c>
      <c r="M2038" s="37">
        <v>1362768.74</v>
      </c>
      <c r="N2038" s="37">
        <v>1362768.74</v>
      </c>
      <c r="O2038" s="37">
        <v>1359259.28</v>
      </c>
      <c r="P2038" s="37">
        <v>1359321.73</v>
      </c>
      <c r="Q2038" s="37">
        <v>1338055.82</v>
      </c>
      <c r="R2038" s="37">
        <v>1322278.96</v>
      </c>
      <c r="S2038" s="37">
        <v>1297779.67</v>
      </c>
    </row>
    <row r="2039" spans="2:19">
      <c r="B2039" s="6">
        <v>1981</v>
      </c>
      <c r="C2039" s="37">
        <v>83667.399999999994</v>
      </c>
      <c r="D2039" s="37">
        <v>83667.399999999994</v>
      </c>
      <c r="E2039" s="37">
        <v>83667.399999999994</v>
      </c>
      <c r="F2039" s="37">
        <v>83667.399999999994</v>
      </c>
      <c r="G2039" s="37">
        <v>83667.399999999994</v>
      </c>
      <c r="H2039" s="37">
        <v>82468.62</v>
      </c>
      <c r="I2039" s="37">
        <v>82468.62</v>
      </c>
      <c r="J2039" s="37">
        <v>82468.62</v>
      </c>
      <c r="K2039" s="37">
        <v>79577.45</v>
      </c>
      <c r="L2039" s="37">
        <v>78484.45</v>
      </c>
      <c r="M2039" s="37">
        <v>78484.45</v>
      </c>
      <c r="N2039" s="37">
        <v>78484.45</v>
      </c>
      <c r="O2039" s="37">
        <v>78484.45</v>
      </c>
      <c r="P2039" s="37">
        <v>78484.45</v>
      </c>
      <c r="Q2039" s="37">
        <v>78484.45</v>
      </c>
      <c r="R2039" s="37">
        <v>78484.45</v>
      </c>
      <c r="S2039" s="37">
        <v>78484.45</v>
      </c>
    </row>
    <row r="2040" spans="2:19">
      <c r="B2040" s="6">
        <v>1980</v>
      </c>
      <c r="C2040" s="37">
        <v>814158.81</v>
      </c>
      <c r="D2040" s="37">
        <v>814158.81</v>
      </c>
      <c r="E2040" s="37">
        <v>810235.77</v>
      </c>
      <c r="F2040" s="37">
        <v>803118.97</v>
      </c>
      <c r="G2040" s="37">
        <v>800290.48</v>
      </c>
      <c r="H2040" s="37">
        <v>798513.76</v>
      </c>
      <c r="I2040" s="37">
        <v>798513.76</v>
      </c>
      <c r="J2040" s="37">
        <v>785343.23</v>
      </c>
      <c r="K2040" s="37">
        <v>737357.78</v>
      </c>
      <c r="L2040" s="37">
        <v>737357.78</v>
      </c>
      <c r="M2040" s="37">
        <v>715721.94</v>
      </c>
      <c r="N2040" s="37">
        <v>711313.38</v>
      </c>
      <c r="O2040" s="37">
        <v>708396.95</v>
      </c>
      <c r="P2040" s="37">
        <v>686014.79</v>
      </c>
      <c r="Q2040" s="37">
        <v>677404.86</v>
      </c>
      <c r="R2040" s="37">
        <v>659543.57999999996</v>
      </c>
      <c r="S2040" s="37">
        <v>640528.01</v>
      </c>
    </row>
    <row r="2041" spans="2:19">
      <c r="B2041" s="6">
        <v>1979</v>
      </c>
      <c r="C2041" s="37">
        <v>1951093.98</v>
      </c>
      <c r="D2041" s="37">
        <v>1940826.46</v>
      </c>
      <c r="E2041" s="37">
        <v>1929198.34</v>
      </c>
      <c r="F2041" s="37">
        <v>1916586.58</v>
      </c>
      <c r="G2041" s="37">
        <v>1908412.55</v>
      </c>
      <c r="H2041" s="37">
        <v>1901285.84</v>
      </c>
      <c r="I2041" s="37">
        <v>1895221.74</v>
      </c>
      <c r="J2041" s="37">
        <v>1853985.19</v>
      </c>
      <c r="K2041" s="37">
        <v>1846890.08</v>
      </c>
      <c r="L2041" s="37">
        <v>1846890.08</v>
      </c>
      <c r="M2041" s="37">
        <v>1817721.29</v>
      </c>
      <c r="N2041" s="37">
        <v>1803531.07</v>
      </c>
      <c r="O2041" s="37">
        <v>1779638.13</v>
      </c>
      <c r="P2041" s="37">
        <v>1776057.88</v>
      </c>
      <c r="Q2041" s="37">
        <v>1708791.51</v>
      </c>
      <c r="R2041" s="37">
        <v>1702316.53</v>
      </c>
      <c r="S2041" s="37">
        <v>1695780.75</v>
      </c>
    </row>
    <row r="2042" spans="2:19">
      <c r="B2042" s="6">
        <v>1978</v>
      </c>
      <c r="C2042" s="37">
        <v>552.70000000000005</v>
      </c>
      <c r="D2042" s="37">
        <v>552.70000000000005</v>
      </c>
      <c r="E2042" s="37">
        <v>552.70000000000005</v>
      </c>
      <c r="F2042" s="37">
        <v>552.70000000000005</v>
      </c>
      <c r="G2042" s="37">
        <v>552.70000000000005</v>
      </c>
      <c r="H2042" s="37">
        <v>552.70000000000005</v>
      </c>
      <c r="I2042" s="37">
        <v>552.70000000000005</v>
      </c>
      <c r="J2042" s="37">
        <v>552.70000000000005</v>
      </c>
      <c r="K2042" s="37">
        <v>552.70000000000005</v>
      </c>
      <c r="L2042" s="37">
        <v>552.70000000000005</v>
      </c>
      <c r="M2042" s="37">
        <v>552.70000000000005</v>
      </c>
      <c r="N2042" s="37">
        <v>552.70000000000005</v>
      </c>
      <c r="O2042" s="37">
        <v>552.70000000000005</v>
      </c>
      <c r="P2042" s="37">
        <v>552.70000000000005</v>
      </c>
      <c r="Q2042" s="37">
        <v>552.70000000000005</v>
      </c>
      <c r="R2042" s="37">
        <v>552.70000000000005</v>
      </c>
      <c r="S2042" s="37">
        <v>552.70000000000005</v>
      </c>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1209412.3400000001</v>
      </c>
      <c r="D2045" s="37">
        <v>1209288.55</v>
      </c>
      <c r="E2045" s="37">
        <v>1209288.55</v>
      </c>
      <c r="F2045" s="37">
        <v>1209090.49</v>
      </c>
      <c r="G2045" s="37">
        <v>1207307.68</v>
      </c>
      <c r="H2045" s="37">
        <v>1205217.45</v>
      </c>
      <c r="I2045" s="37">
        <v>1172022.58</v>
      </c>
      <c r="J2045" s="37">
        <v>1162851.78</v>
      </c>
      <c r="K2045" s="37">
        <v>1117310.77</v>
      </c>
      <c r="L2045" s="37">
        <v>1109093.97</v>
      </c>
      <c r="M2045" s="37">
        <v>1099060.6399999999</v>
      </c>
      <c r="N2045" s="37">
        <v>1099060.6399999999</v>
      </c>
      <c r="O2045" s="37">
        <v>1069766.28</v>
      </c>
      <c r="P2045" s="37">
        <v>1045793.64</v>
      </c>
      <c r="Q2045" s="37">
        <v>1027291.95</v>
      </c>
      <c r="R2045" s="37">
        <v>1020528.74</v>
      </c>
      <c r="S2045" s="37">
        <v>1018913.75</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117102.39999999999</v>
      </c>
      <c r="D2047" s="37">
        <v>117102.39999999999</v>
      </c>
      <c r="E2047" s="37">
        <v>117102.39999999999</v>
      </c>
      <c r="F2047" s="37">
        <v>114411.15</v>
      </c>
      <c r="G2047" s="37">
        <v>114411.15</v>
      </c>
      <c r="H2047" s="37">
        <v>114411.15</v>
      </c>
      <c r="I2047" s="37">
        <v>114411.15</v>
      </c>
      <c r="J2047" s="37">
        <v>114411.15</v>
      </c>
      <c r="K2047" s="37">
        <v>114411.15</v>
      </c>
      <c r="L2047" s="37">
        <v>114411.15</v>
      </c>
      <c r="M2047" s="37">
        <v>114411.15</v>
      </c>
      <c r="N2047" s="37">
        <v>77368.100000000006</v>
      </c>
      <c r="O2047" s="37">
        <v>77368.100000000006</v>
      </c>
      <c r="P2047" s="37">
        <v>68037.75</v>
      </c>
      <c r="Q2047" s="37">
        <v>68037.75</v>
      </c>
      <c r="R2047" s="37">
        <v>68037.75</v>
      </c>
      <c r="S2047" s="37">
        <v>68037.75</v>
      </c>
    </row>
    <row r="2048" spans="2:19">
      <c r="B2048" s="6">
        <v>1972</v>
      </c>
      <c r="C2048" s="37">
        <v>4302.76</v>
      </c>
      <c r="D2048" s="37">
        <v>4302.76</v>
      </c>
      <c r="E2048" s="37">
        <v>4302.76</v>
      </c>
      <c r="F2048" s="37">
        <v>4302.76</v>
      </c>
      <c r="G2048" s="37">
        <v>4302.76</v>
      </c>
      <c r="H2048" s="37">
        <v>4093.89</v>
      </c>
      <c r="I2048" s="37">
        <v>4093.89</v>
      </c>
      <c r="J2048" s="37">
        <v>4093.89</v>
      </c>
      <c r="K2048" s="37">
        <v>4093.89</v>
      </c>
      <c r="L2048" s="37">
        <v>3362.84</v>
      </c>
      <c r="M2048" s="37">
        <v>2130.4899999999998</v>
      </c>
      <c r="N2048" s="37">
        <v>2130.4899999999998</v>
      </c>
      <c r="O2048" s="37">
        <v>2130.4899999999998</v>
      </c>
      <c r="P2048" s="37">
        <v>2130.4899999999998</v>
      </c>
      <c r="Q2048" s="37">
        <v>1817.18</v>
      </c>
      <c r="R2048" s="37">
        <v>1817.18</v>
      </c>
      <c r="S2048" s="37">
        <v>1817.18</v>
      </c>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ht="25.5">
      <c r="A2091" s="75" t="s">
        <v>125</v>
      </c>
      <c r="B2091" s="7" t="s">
        <v>10</v>
      </c>
      <c r="C2091" s="8">
        <f>SUM(C2014:C2090)</f>
        <v>17139016.600000001</v>
      </c>
      <c r="D2091" s="8">
        <f>SUM(D2013:D2090)</f>
        <v>17230879.280000001</v>
      </c>
      <c r="E2091" s="8">
        <f>SUM(E2012:E2090)</f>
        <v>17318007.209999997</v>
      </c>
      <c r="F2091" s="8">
        <f>SUM(F2011:F2090)</f>
        <v>17419761.16</v>
      </c>
      <c r="G2091" s="8">
        <f>SUM(G2010:G2090)</f>
        <v>17513317.140000001</v>
      </c>
      <c r="H2091" s="8">
        <f>SUM(H2004:H2090)</f>
        <v>17608509.909999996</v>
      </c>
      <c r="I2091" s="8">
        <f>SUM(I2004:I2090)</f>
        <v>17643919.199999996</v>
      </c>
      <c r="J2091" s="8">
        <f t="shared" ref="J2091" si="39">SUM(J2004:J2090)</f>
        <v>17844090.579999998</v>
      </c>
      <c r="K2091" s="8">
        <f>SUM(K2004:K2090)</f>
        <v>17909404.869999997</v>
      </c>
      <c r="L2091" s="8">
        <f t="shared" ref="L2091" si="40">SUM(L2004:L2090)</f>
        <v>17965525.269999996</v>
      </c>
      <c r="M2091" s="8">
        <f>SUM(M2004:M2090)</f>
        <v>18087000.589999996</v>
      </c>
      <c r="N2091" s="11">
        <f>SUM(N1999:N2090)</f>
        <v>18204010.719999999</v>
      </c>
      <c r="O2091" s="11">
        <f>SUM(O1999:O2090)</f>
        <v>18395997.329999998</v>
      </c>
      <c r="P2091" s="11">
        <f>SUM(P1999:P2090)</f>
        <v>18533875.589999996</v>
      </c>
      <c r="Q2091" s="11">
        <f>SUM(Q1999:Q2090)</f>
        <v>18749746.719999999</v>
      </c>
      <c r="R2091" s="11">
        <f>SUM(R1998:R2090)</f>
        <v>18933361.199999996</v>
      </c>
      <c r="S2091" s="11">
        <f>SUM(S1998:S2090)</f>
        <v>19186821.149999999</v>
      </c>
    </row>
    <row r="2092" spans="1:19">
      <c r="A2092" s="76"/>
      <c r="B2092" s="7"/>
      <c r="C2092" s="8"/>
      <c r="D2092" s="8"/>
      <c r="E2092" s="8"/>
      <c r="F2092" s="8"/>
      <c r="G2092" s="8"/>
      <c r="H2092" s="8"/>
      <c r="I2092" s="8"/>
      <c r="J2092" s="8"/>
      <c r="K2092" s="8"/>
      <c r="L2092" s="8"/>
      <c r="M2092" s="10"/>
    </row>
    <row r="2093" spans="1:19" ht="51">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18846.25</v>
      </c>
      <c r="S2094" s="37">
        <v>18846.25</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10603.05</v>
      </c>
      <c r="Q2096" s="37">
        <v>10603.05</v>
      </c>
      <c r="R2096" s="37">
        <v>10603.05</v>
      </c>
      <c r="S2096" s="37">
        <v>10603.05</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15511.76</v>
      </c>
      <c r="M2100" s="37">
        <v>15511.76</v>
      </c>
      <c r="N2100" s="37">
        <v>15511.76</v>
      </c>
      <c r="O2100" s="37">
        <v>15511.76</v>
      </c>
      <c r="P2100" s="37">
        <v>15511.76</v>
      </c>
      <c r="Q2100" s="37">
        <v>15511.76</v>
      </c>
      <c r="R2100" s="37">
        <v>15511.76</v>
      </c>
      <c r="S2100" s="37">
        <v>15511.76</v>
      </c>
    </row>
    <row r="2101" spans="1:19">
      <c r="B2101" s="6">
        <v>2014</v>
      </c>
      <c r="C2101" s="36"/>
      <c r="D2101" s="36"/>
      <c r="E2101" s="36"/>
      <c r="F2101" s="36"/>
      <c r="G2101" s="36"/>
      <c r="H2101" s="36"/>
      <c r="I2101" s="36"/>
      <c r="J2101" s="36"/>
      <c r="K2101" s="37">
        <v>6028.84</v>
      </c>
      <c r="L2101" s="37">
        <v>6028.84</v>
      </c>
      <c r="M2101" s="37">
        <v>6028.84</v>
      </c>
      <c r="N2101" s="37">
        <v>6028.84</v>
      </c>
      <c r="O2101" s="37">
        <v>6028.84</v>
      </c>
      <c r="P2101" s="37">
        <v>6028.84</v>
      </c>
      <c r="Q2101" s="37">
        <v>6028.84</v>
      </c>
      <c r="R2101" s="37">
        <v>6028.84</v>
      </c>
      <c r="S2101" s="37">
        <v>6028.84</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8570.0300000000007</v>
      </c>
      <c r="I2104" s="37">
        <v>8570.0300000000007</v>
      </c>
      <c r="J2104" s="37">
        <v>8570.0300000000007</v>
      </c>
      <c r="K2104" s="37">
        <v>8570.0300000000007</v>
      </c>
      <c r="L2104" s="37">
        <v>8570.0300000000007</v>
      </c>
      <c r="M2104" s="37">
        <v>8570.0300000000007</v>
      </c>
      <c r="N2104" s="37">
        <v>8570.0300000000007</v>
      </c>
      <c r="O2104" s="37">
        <v>8570.0300000000007</v>
      </c>
      <c r="P2104" s="37">
        <v>8570.0300000000007</v>
      </c>
      <c r="Q2104" s="37">
        <v>8570.0300000000007</v>
      </c>
      <c r="R2104" s="37">
        <v>8570.0300000000007</v>
      </c>
      <c r="S2104" s="37">
        <v>8570.0300000000007</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8587.9</v>
      </c>
      <c r="F2107" s="37">
        <v>8587.9</v>
      </c>
      <c r="G2107" s="37">
        <v>8587.9</v>
      </c>
      <c r="H2107" s="37">
        <v>8587.9</v>
      </c>
      <c r="I2107" s="37">
        <v>8587.9</v>
      </c>
      <c r="J2107" s="37">
        <v>8587.9</v>
      </c>
      <c r="K2107" s="37">
        <v>8587.9</v>
      </c>
      <c r="L2107" s="37">
        <v>8587.9</v>
      </c>
      <c r="M2107" s="37">
        <v>8587.9</v>
      </c>
      <c r="N2107" s="37">
        <v>8587.9</v>
      </c>
      <c r="O2107" s="37">
        <v>8587.9</v>
      </c>
      <c r="P2107" s="37">
        <v>8587.9</v>
      </c>
      <c r="Q2107" s="37">
        <v>8587.9</v>
      </c>
      <c r="R2107" s="37">
        <v>8587.9</v>
      </c>
      <c r="S2107" s="37">
        <v>8587.9</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1468.27</v>
      </c>
      <c r="D2111" s="37">
        <v>1468.27</v>
      </c>
      <c r="E2111" s="37">
        <v>1468.27</v>
      </c>
      <c r="F2111" s="37">
        <v>1468.27</v>
      </c>
      <c r="G2111" s="37">
        <v>1468.27</v>
      </c>
      <c r="H2111" s="37">
        <v>1468.27</v>
      </c>
      <c r="I2111" s="37">
        <v>1468.27</v>
      </c>
      <c r="J2111" s="37">
        <v>1468.27</v>
      </c>
      <c r="K2111" s="37">
        <v>1468.27</v>
      </c>
      <c r="L2111" s="37">
        <v>1468.27</v>
      </c>
      <c r="M2111" s="37">
        <v>1468.27</v>
      </c>
      <c r="N2111" s="37">
        <v>1468.27</v>
      </c>
      <c r="O2111" s="37">
        <v>1468.27</v>
      </c>
      <c r="P2111" s="37">
        <v>1468.27</v>
      </c>
      <c r="Q2111" s="37">
        <v>1468.27</v>
      </c>
      <c r="R2111" s="37">
        <v>1468.27</v>
      </c>
      <c r="S2111" s="37">
        <v>1468.27</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26889.01</v>
      </c>
      <c r="D2114" s="37">
        <v>26889.01</v>
      </c>
      <c r="E2114" s="37">
        <v>26889.01</v>
      </c>
      <c r="F2114" s="37">
        <v>26889.01</v>
      </c>
      <c r="G2114" s="37">
        <v>26889.01</v>
      </c>
      <c r="H2114" s="37">
        <v>26889.01</v>
      </c>
      <c r="I2114" s="37">
        <v>26889.01</v>
      </c>
      <c r="J2114" s="37">
        <v>26889.01</v>
      </c>
      <c r="K2114" s="37">
        <v>26889.01</v>
      </c>
      <c r="L2114" s="37">
        <v>26889.01</v>
      </c>
      <c r="M2114" s="37">
        <v>26889.01</v>
      </c>
      <c r="N2114" s="37">
        <v>26889.01</v>
      </c>
      <c r="O2114" s="37">
        <v>26889.01</v>
      </c>
      <c r="P2114" s="37">
        <v>26889.01</v>
      </c>
      <c r="Q2114" s="37">
        <v>26889.01</v>
      </c>
      <c r="R2114" s="37">
        <v>26889.01</v>
      </c>
      <c r="S2114" s="37">
        <v>26889.01</v>
      </c>
    </row>
    <row r="2115" spans="2:19">
      <c r="B2115" s="6">
        <v>2000</v>
      </c>
      <c r="C2115" s="37">
        <v>20744.03</v>
      </c>
      <c r="D2115" s="37">
        <v>20744.03</v>
      </c>
      <c r="E2115" s="37">
        <v>20744.03</v>
      </c>
      <c r="F2115" s="37">
        <v>20744.03</v>
      </c>
      <c r="G2115" s="37">
        <v>20744.03</v>
      </c>
      <c r="H2115" s="37">
        <v>20744.03</v>
      </c>
      <c r="I2115" s="37">
        <v>20744.03</v>
      </c>
      <c r="J2115" s="37">
        <v>20744.03</v>
      </c>
      <c r="K2115" s="37">
        <v>20744.03</v>
      </c>
      <c r="L2115" s="37">
        <v>20744.03</v>
      </c>
      <c r="M2115" s="37">
        <v>20744.03</v>
      </c>
      <c r="N2115" s="37">
        <v>20744.03</v>
      </c>
      <c r="O2115" s="37">
        <v>20744.03</v>
      </c>
      <c r="P2115" s="37">
        <v>20744.03</v>
      </c>
      <c r="Q2115" s="37">
        <v>20744.03</v>
      </c>
      <c r="R2115" s="37">
        <v>20744.03</v>
      </c>
      <c r="S2115" s="37">
        <v>20744.03</v>
      </c>
    </row>
    <row r="2116" spans="2:19">
      <c r="B2116" s="6">
        <v>1999</v>
      </c>
      <c r="C2116" s="37">
        <v>8852.85</v>
      </c>
      <c r="D2116" s="37">
        <v>8852.85</v>
      </c>
      <c r="E2116" s="37">
        <v>8852.85</v>
      </c>
      <c r="F2116" s="37">
        <v>8852.85</v>
      </c>
      <c r="G2116" s="37">
        <v>8852.85</v>
      </c>
      <c r="H2116" s="37">
        <v>8852.85</v>
      </c>
      <c r="I2116" s="37">
        <v>8852.85</v>
      </c>
      <c r="J2116" s="37">
        <v>8852.85</v>
      </c>
      <c r="K2116" s="37">
        <v>8852.85</v>
      </c>
      <c r="L2116" s="37">
        <v>8852.85</v>
      </c>
      <c r="M2116" s="37">
        <v>8852.85</v>
      </c>
      <c r="N2116" s="37">
        <v>8852.85</v>
      </c>
      <c r="O2116" s="37">
        <v>8852.85</v>
      </c>
      <c r="P2116" s="37">
        <v>8852.85</v>
      </c>
      <c r="Q2116" s="37">
        <v>8852.85</v>
      </c>
      <c r="R2116" s="37">
        <v>8852.85</v>
      </c>
      <c r="S2116" s="37">
        <v>8852.85</v>
      </c>
    </row>
    <row r="2117" spans="2:19">
      <c r="B2117" s="6">
        <v>1998</v>
      </c>
      <c r="C2117" s="37">
        <v>7750.37</v>
      </c>
      <c r="D2117" s="37">
        <v>7750.37</v>
      </c>
      <c r="E2117" s="37">
        <v>7750.37</v>
      </c>
      <c r="F2117" s="37">
        <v>7750.37</v>
      </c>
      <c r="G2117" s="37">
        <v>7750.37</v>
      </c>
      <c r="H2117" s="37">
        <v>7750.37</v>
      </c>
      <c r="I2117" s="37">
        <v>7750.37</v>
      </c>
      <c r="J2117" s="37">
        <v>7750.37</v>
      </c>
      <c r="K2117" s="37">
        <v>7750.37</v>
      </c>
      <c r="L2117" s="37">
        <v>7750.37</v>
      </c>
      <c r="M2117" s="37">
        <v>7750.37</v>
      </c>
      <c r="N2117" s="37">
        <v>7750.37</v>
      </c>
      <c r="O2117" s="37">
        <v>7750.37</v>
      </c>
      <c r="P2117" s="37">
        <v>7750.37</v>
      </c>
      <c r="Q2117" s="37">
        <v>7750.37</v>
      </c>
      <c r="R2117" s="37">
        <v>7750.37</v>
      </c>
      <c r="S2117" s="37">
        <v>7750.37</v>
      </c>
    </row>
    <row r="2118" spans="2:19">
      <c r="B2118" s="6">
        <v>1997</v>
      </c>
      <c r="C2118" s="37">
        <v>4495.1099999999997</v>
      </c>
      <c r="D2118" s="37">
        <v>4495.1099999999997</v>
      </c>
      <c r="E2118" s="37">
        <v>4495.1099999999997</v>
      </c>
      <c r="F2118" s="37">
        <v>4495.1099999999997</v>
      </c>
      <c r="G2118" s="37">
        <v>4495.1099999999997</v>
      </c>
      <c r="H2118" s="37">
        <v>4495.1099999999997</v>
      </c>
      <c r="I2118" s="37">
        <v>4495.1099999999997</v>
      </c>
      <c r="J2118" s="37">
        <v>4495.1099999999997</v>
      </c>
      <c r="K2118" s="37">
        <v>4495.1099999999997</v>
      </c>
      <c r="L2118" s="37">
        <v>4495.1099999999997</v>
      </c>
      <c r="M2118" s="37">
        <v>4495.1099999999997</v>
      </c>
      <c r="N2118" s="37">
        <v>4495.1099999999997</v>
      </c>
      <c r="O2118" s="37">
        <v>4495.1099999999997</v>
      </c>
      <c r="P2118" s="37">
        <v>4495.1099999999997</v>
      </c>
      <c r="Q2118" s="37">
        <v>4495.1099999999997</v>
      </c>
      <c r="R2118" s="37">
        <v>4495.1099999999997</v>
      </c>
      <c r="S2118" s="37">
        <v>4495.1099999999997</v>
      </c>
    </row>
    <row r="2119" spans="2:19">
      <c r="B2119" s="6">
        <v>1996</v>
      </c>
      <c r="C2119" s="37">
        <v>16503.080000000002</v>
      </c>
      <c r="D2119" s="37">
        <v>16503.080000000002</v>
      </c>
      <c r="E2119" s="37">
        <v>16503.080000000002</v>
      </c>
      <c r="F2119" s="37">
        <v>16503.080000000002</v>
      </c>
      <c r="G2119" s="37">
        <v>16503.080000000002</v>
      </c>
      <c r="H2119" s="37">
        <v>16503.080000000002</v>
      </c>
      <c r="I2119" s="37">
        <v>16503.080000000002</v>
      </c>
      <c r="J2119" s="37">
        <v>16503.080000000002</v>
      </c>
      <c r="K2119" s="37">
        <v>16503.080000000002</v>
      </c>
      <c r="L2119" s="37">
        <v>16503.080000000002</v>
      </c>
      <c r="M2119" s="37">
        <v>16503.080000000002</v>
      </c>
      <c r="N2119" s="37">
        <v>16503.080000000002</v>
      </c>
      <c r="O2119" s="37">
        <v>16503.080000000002</v>
      </c>
      <c r="P2119" s="37">
        <v>16503.080000000002</v>
      </c>
      <c r="Q2119" s="37">
        <v>16503.080000000002</v>
      </c>
      <c r="R2119" s="37">
        <v>16503.080000000002</v>
      </c>
      <c r="S2119" s="37">
        <v>16503.080000000002</v>
      </c>
    </row>
    <row r="2120" spans="2:19">
      <c r="B2120" s="6">
        <v>1995</v>
      </c>
      <c r="C2120" s="37">
        <v>7135.03</v>
      </c>
      <c r="D2120" s="37">
        <v>7135.03</v>
      </c>
      <c r="E2120" s="37">
        <v>7135.03</v>
      </c>
      <c r="F2120" s="37">
        <v>7135.03</v>
      </c>
      <c r="G2120" s="37">
        <v>7135.03</v>
      </c>
      <c r="H2120" s="37">
        <v>7135.03</v>
      </c>
      <c r="I2120" s="37">
        <v>7135.03</v>
      </c>
      <c r="J2120" s="37">
        <v>7135.03</v>
      </c>
      <c r="K2120" s="37">
        <v>7135.03</v>
      </c>
      <c r="L2120" s="37">
        <v>7135.03</v>
      </c>
      <c r="M2120" s="37">
        <v>7135.03</v>
      </c>
      <c r="N2120" s="37">
        <v>7135.03</v>
      </c>
      <c r="O2120" s="37">
        <v>7135.03</v>
      </c>
      <c r="P2120" s="37">
        <v>7135.03</v>
      </c>
      <c r="Q2120" s="37">
        <v>7135.03</v>
      </c>
      <c r="R2120" s="37">
        <v>7135.03</v>
      </c>
      <c r="S2120" s="37">
        <v>7135.03</v>
      </c>
    </row>
    <row r="2121" spans="2:19">
      <c r="B2121" s="6">
        <v>1994</v>
      </c>
      <c r="C2121" s="37">
        <v>16672.73</v>
      </c>
      <c r="D2121" s="37">
        <v>16672.73</v>
      </c>
      <c r="E2121" s="37">
        <v>16672.73</v>
      </c>
      <c r="F2121" s="37">
        <v>16672.73</v>
      </c>
      <c r="G2121" s="37">
        <v>16672.73</v>
      </c>
      <c r="H2121" s="37">
        <v>16672.73</v>
      </c>
      <c r="I2121" s="37">
        <v>16672.73</v>
      </c>
      <c r="J2121" s="37">
        <v>16672.73</v>
      </c>
      <c r="K2121" s="37">
        <v>16672.73</v>
      </c>
      <c r="L2121" s="37">
        <v>16672.73</v>
      </c>
      <c r="M2121" s="37">
        <v>16672.73</v>
      </c>
      <c r="N2121" s="37">
        <v>16672.73</v>
      </c>
      <c r="O2121" s="37">
        <v>16672.73</v>
      </c>
      <c r="P2121" s="37">
        <v>16672.73</v>
      </c>
      <c r="Q2121" s="37">
        <v>16672.73</v>
      </c>
      <c r="R2121" s="37">
        <v>16672.73</v>
      </c>
      <c r="S2121" s="37">
        <v>16672.73</v>
      </c>
    </row>
    <row r="2122" spans="2:19">
      <c r="B2122" s="6">
        <v>1993</v>
      </c>
      <c r="C2122" s="37">
        <v>23437.79</v>
      </c>
      <c r="D2122" s="37">
        <v>23437.79</v>
      </c>
      <c r="E2122" s="37">
        <v>23437.79</v>
      </c>
      <c r="F2122" s="37">
        <v>23437.79</v>
      </c>
      <c r="G2122" s="37">
        <v>23437.79</v>
      </c>
      <c r="H2122" s="37">
        <v>23437.79</v>
      </c>
      <c r="I2122" s="37">
        <v>23437.79</v>
      </c>
      <c r="J2122" s="37">
        <v>23437.79</v>
      </c>
      <c r="K2122" s="37">
        <v>23437.79</v>
      </c>
      <c r="L2122" s="37">
        <v>23437.79</v>
      </c>
      <c r="M2122" s="37">
        <v>23437.79</v>
      </c>
      <c r="N2122" s="37">
        <v>23437.79</v>
      </c>
      <c r="O2122" s="37">
        <v>23437.79</v>
      </c>
      <c r="P2122" s="37">
        <v>23437.79</v>
      </c>
      <c r="Q2122" s="37">
        <v>23437.79</v>
      </c>
      <c r="R2122" s="37">
        <v>23437.79</v>
      </c>
      <c r="S2122" s="37">
        <v>23437.79</v>
      </c>
    </row>
    <row r="2123" spans="2:19">
      <c r="B2123" s="6">
        <v>1992</v>
      </c>
      <c r="C2123" s="37">
        <v>65958.13</v>
      </c>
      <c r="D2123" s="37">
        <v>65958.13</v>
      </c>
      <c r="E2123" s="37">
        <v>65958.13</v>
      </c>
      <c r="F2123" s="37">
        <v>65958.13</v>
      </c>
      <c r="G2123" s="37">
        <v>65958.13</v>
      </c>
      <c r="H2123" s="37">
        <v>65958.13</v>
      </c>
      <c r="I2123" s="37">
        <v>65958.13</v>
      </c>
      <c r="J2123" s="37">
        <v>65958.13</v>
      </c>
      <c r="K2123" s="37">
        <v>65958.13</v>
      </c>
      <c r="L2123" s="37">
        <v>65958.13</v>
      </c>
      <c r="M2123" s="37">
        <v>65958.13</v>
      </c>
      <c r="N2123" s="37">
        <v>65958.13</v>
      </c>
      <c r="O2123" s="37">
        <v>65958.13</v>
      </c>
      <c r="P2123" s="37">
        <v>65958.13</v>
      </c>
      <c r="Q2123" s="37">
        <v>65958.13</v>
      </c>
      <c r="R2123" s="37">
        <v>65958.13</v>
      </c>
      <c r="S2123" s="37">
        <v>65958.13</v>
      </c>
    </row>
    <row r="2124" spans="2:19">
      <c r="B2124" s="6">
        <v>1991</v>
      </c>
      <c r="C2124" s="37">
        <v>5183.91</v>
      </c>
      <c r="D2124" s="37">
        <v>5183.91</v>
      </c>
      <c r="E2124" s="37">
        <v>5183.91</v>
      </c>
      <c r="F2124" s="37">
        <v>5183.91</v>
      </c>
      <c r="G2124" s="37">
        <v>5183.91</v>
      </c>
      <c r="H2124" s="37">
        <v>5183.91</v>
      </c>
      <c r="I2124" s="37">
        <v>5183.91</v>
      </c>
      <c r="J2124" s="37">
        <v>5183.91</v>
      </c>
      <c r="K2124" s="37">
        <v>5183.91</v>
      </c>
      <c r="L2124" s="37">
        <v>5183.91</v>
      </c>
      <c r="M2124" s="37">
        <v>5183.91</v>
      </c>
      <c r="N2124" s="37">
        <v>5183.91</v>
      </c>
      <c r="O2124" s="37">
        <v>5183.91</v>
      </c>
      <c r="P2124" s="37">
        <v>5183.91</v>
      </c>
      <c r="Q2124" s="37">
        <v>5183.91</v>
      </c>
      <c r="R2124" s="37">
        <v>5183.91</v>
      </c>
      <c r="S2124" s="37">
        <v>5183.91</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237042.82</v>
      </c>
      <c r="D2128" s="37">
        <v>237042.82</v>
      </c>
      <c r="E2128" s="37">
        <v>237042.82</v>
      </c>
      <c r="F2128" s="37">
        <v>237042.82</v>
      </c>
      <c r="G2128" s="37">
        <v>237042.82</v>
      </c>
      <c r="H2128" s="37">
        <v>237042.82</v>
      </c>
      <c r="I2128" s="37">
        <v>237042.82</v>
      </c>
      <c r="J2128" s="37">
        <v>231128.82</v>
      </c>
      <c r="K2128" s="37">
        <v>231128.82</v>
      </c>
      <c r="L2128" s="37">
        <v>231128.82</v>
      </c>
      <c r="M2128" s="37">
        <v>231128.82</v>
      </c>
      <c r="N2128" s="37">
        <v>231128.82</v>
      </c>
      <c r="O2128" s="37">
        <v>231128.82</v>
      </c>
      <c r="P2128" s="37">
        <v>231128.82</v>
      </c>
      <c r="Q2128" s="37">
        <v>231128.82</v>
      </c>
      <c r="R2128" s="37">
        <v>231128.82</v>
      </c>
      <c r="S2128" s="37">
        <v>231128.82</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2347.4899999999998</v>
      </c>
      <c r="D2130" s="37">
        <v>2347.4899999999998</v>
      </c>
      <c r="E2130" s="37">
        <v>2347.4899999999998</v>
      </c>
      <c r="F2130" s="37">
        <v>2347.4899999999998</v>
      </c>
      <c r="G2130" s="37">
        <v>2347.4899999999998</v>
      </c>
      <c r="H2130" s="37">
        <v>2347.4899999999998</v>
      </c>
      <c r="I2130" s="37">
        <v>2347.4899999999998</v>
      </c>
      <c r="J2130" s="37">
        <v>2347.4899999999998</v>
      </c>
      <c r="K2130" s="37">
        <v>2347.4899999999998</v>
      </c>
      <c r="L2130" s="37">
        <v>2347.4899999999998</v>
      </c>
      <c r="M2130" s="37">
        <v>2347.4899999999998</v>
      </c>
      <c r="N2130" s="37">
        <v>2347.4899999999998</v>
      </c>
      <c r="O2130" s="37">
        <v>2347.4899999999998</v>
      </c>
      <c r="P2130" s="37">
        <v>2347.4899999999998</v>
      </c>
      <c r="Q2130" s="37">
        <v>2347.4899999999998</v>
      </c>
      <c r="R2130" s="37">
        <v>2347.4899999999998</v>
      </c>
      <c r="S2130" s="37">
        <v>2347.4899999999998</v>
      </c>
    </row>
    <row r="2131" spans="2:19">
      <c r="B2131" s="6">
        <v>1984</v>
      </c>
      <c r="C2131" s="37">
        <v>155930.01</v>
      </c>
      <c r="D2131" s="37">
        <v>155930.01</v>
      </c>
      <c r="E2131" s="37">
        <v>155930.01</v>
      </c>
      <c r="F2131" s="37">
        <v>155930.01</v>
      </c>
      <c r="G2131" s="37">
        <v>155930.01</v>
      </c>
      <c r="H2131" s="37">
        <v>155930.01</v>
      </c>
      <c r="I2131" s="37">
        <v>155930.01</v>
      </c>
      <c r="J2131" s="37">
        <v>155930.01</v>
      </c>
      <c r="K2131" s="37">
        <v>155930.01</v>
      </c>
      <c r="L2131" s="37">
        <v>155930.01</v>
      </c>
      <c r="M2131" s="37">
        <v>150583.57</v>
      </c>
      <c r="N2131" s="37">
        <v>150583.57</v>
      </c>
      <c r="O2131" s="37">
        <v>150583.57</v>
      </c>
      <c r="P2131" s="37">
        <v>150583.57</v>
      </c>
      <c r="Q2131" s="37">
        <v>148491.49</v>
      </c>
      <c r="R2131" s="37">
        <v>148491.49</v>
      </c>
      <c r="S2131" s="37">
        <v>148491.49</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728147.59</v>
      </c>
      <c r="D2136" s="37">
        <v>699536.03</v>
      </c>
      <c r="E2136" s="37">
        <v>671930.36</v>
      </c>
      <c r="F2136" s="37">
        <v>644287.42000000004</v>
      </c>
      <c r="G2136" s="37">
        <v>631407.26</v>
      </c>
      <c r="H2136" s="37">
        <v>625125.62</v>
      </c>
      <c r="I2136" s="37">
        <v>614761.84</v>
      </c>
      <c r="J2136" s="37">
        <v>608778.43000000005</v>
      </c>
      <c r="K2136" s="37">
        <v>593773.31999999995</v>
      </c>
      <c r="L2136" s="37">
        <v>593773.31999999995</v>
      </c>
      <c r="M2136" s="37">
        <v>571778.26</v>
      </c>
      <c r="N2136" s="37">
        <v>565813.5</v>
      </c>
      <c r="O2136" s="37">
        <v>565813.5</v>
      </c>
      <c r="P2136" s="37">
        <v>565813.5</v>
      </c>
      <c r="Q2136" s="37">
        <v>565813.5</v>
      </c>
      <c r="R2136" s="37">
        <v>561414.49</v>
      </c>
      <c r="S2136" s="37">
        <v>561414.49</v>
      </c>
    </row>
    <row r="2137" spans="2:19">
      <c r="B2137" s="6">
        <v>1978</v>
      </c>
      <c r="C2137" s="37">
        <v>10092.450000000001</v>
      </c>
      <c r="D2137" s="37">
        <v>10092.450000000001</v>
      </c>
      <c r="E2137" s="37">
        <v>10092.450000000001</v>
      </c>
      <c r="F2137" s="37">
        <v>10092.450000000001</v>
      </c>
      <c r="G2137" s="37">
        <v>10092.450000000001</v>
      </c>
      <c r="H2137" s="37">
        <v>10092.450000000001</v>
      </c>
      <c r="I2137" s="37">
        <v>10092.450000000001</v>
      </c>
      <c r="J2137" s="37">
        <v>10092.450000000001</v>
      </c>
      <c r="K2137" s="37">
        <v>10092.450000000001</v>
      </c>
      <c r="L2137" s="37">
        <v>10092.450000000001</v>
      </c>
      <c r="M2137" s="37">
        <v>10092.450000000001</v>
      </c>
      <c r="N2137" s="37">
        <v>10092.450000000001</v>
      </c>
      <c r="O2137" s="37">
        <v>10092.450000000001</v>
      </c>
      <c r="P2137" s="37">
        <v>10092.450000000001</v>
      </c>
      <c r="Q2137" s="37">
        <v>10092.450000000001</v>
      </c>
      <c r="R2137" s="37">
        <v>10092.450000000001</v>
      </c>
      <c r="S2137" s="37">
        <v>10092.450000000001</v>
      </c>
    </row>
    <row r="2138" spans="2:19">
      <c r="B2138" s="6">
        <v>1977</v>
      </c>
      <c r="C2138" s="37">
        <v>23728.26</v>
      </c>
      <c r="D2138" s="37">
        <v>23728.26</v>
      </c>
      <c r="E2138" s="37">
        <v>23728.26</v>
      </c>
      <c r="F2138" s="37">
        <v>23728.26</v>
      </c>
      <c r="G2138" s="37">
        <v>23728.26</v>
      </c>
      <c r="H2138" s="37">
        <v>23728.26</v>
      </c>
      <c r="I2138" s="37">
        <v>23728.26</v>
      </c>
      <c r="J2138" s="37">
        <v>23457.08</v>
      </c>
      <c r="K2138" s="37">
        <v>23457.08</v>
      </c>
      <c r="L2138" s="37">
        <v>23457.08</v>
      </c>
      <c r="M2138" s="37">
        <v>23457.08</v>
      </c>
      <c r="N2138" s="37">
        <v>23457.08</v>
      </c>
      <c r="O2138" s="37">
        <v>23457.08</v>
      </c>
      <c r="P2138" s="37">
        <v>23457.08</v>
      </c>
      <c r="Q2138" s="37">
        <v>23457.08</v>
      </c>
      <c r="R2138" s="37">
        <v>23457.08</v>
      </c>
      <c r="S2138" s="37">
        <v>23457.08</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4191.07</v>
      </c>
      <c r="D2140" s="37">
        <v>4191.07</v>
      </c>
      <c r="E2140" s="37">
        <v>4191.07</v>
      </c>
      <c r="F2140" s="37">
        <v>3768.95</v>
      </c>
      <c r="G2140" s="37">
        <v>3768.95</v>
      </c>
      <c r="H2140" s="37">
        <v>3768.95</v>
      </c>
      <c r="I2140" s="37">
        <v>3768.95</v>
      </c>
      <c r="J2140" s="37">
        <v>3768.95</v>
      </c>
      <c r="K2140" s="37">
        <v>3768.95</v>
      </c>
      <c r="L2140" s="37">
        <v>3165.92</v>
      </c>
      <c r="M2140" s="37">
        <v>3165.92</v>
      </c>
      <c r="N2140" s="37">
        <v>3165.92</v>
      </c>
      <c r="O2140" s="37">
        <v>3165.92</v>
      </c>
      <c r="P2140" s="37">
        <v>3165.92</v>
      </c>
      <c r="Q2140" s="37">
        <v>3165.92</v>
      </c>
      <c r="R2140" s="37">
        <v>2879.48</v>
      </c>
      <c r="S2140" s="37">
        <v>2879.48</v>
      </c>
    </row>
    <row r="2141" spans="2:19">
      <c r="B2141" s="6">
        <v>1974</v>
      </c>
      <c r="C2141" s="37">
        <v>370885.27</v>
      </c>
      <c r="D2141" s="37">
        <v>370885.27</v>
      </c>
      <c r="E2141" s="37">
        <v>370885.27</v>
      </c>
      <c r="F2141" s="37">
        <v>370885.27</v>
      </c>
      <c r="G2141" s="37">
        <v>367745.5</v>
      </c>
      <c r="H2141" s="37">
        <v>367745.5</v>
      </c>
      <c r="I2141" s="37">
        <v>366001.18</v>
      </c>
      <c r="J2141" s="37">
        <v>362846.87</v>
      </c>
      <c r="K2141" s="37">
        <v>360811.83</v>
      </c>
      <c r="L2141" s="37">
        <v>360811.83</v>
      </c>
      <c r="M2141" s="37">
        <v>360811.83</v>
      </c>
      <c r="N2141" s="37">
        <v>360811.83</v>
      </c>
      <c r="O2141" s="37">
        <v>348136.46</v>
      </c>
      <c r="P2141" s="37">
        <v>346697.4</v>
      </c>
      <c r="Q2141" s="37">
        <v>346697.4</v>
      </c>
      <c r="R2141" s="37">
        <v>346697.4</v>
      </c>
      <c r="S2141" s="37">
        <v>343921.03</v>
      </c>
    </row>
    <row r="2142" spans="2:19">
      <c r="B2142" s="6">
        <v>1973</v>
      </c>
      <c r="C2142" s="37">
        <v>12796.65</v>
      </c>
      <c r="D2142" s="37">
        <v>12796.65</v>
      </c>
      <c r="E2142" s="37">
        <v>12796.65</v>
      </c>
      <c r="F2142" s="37">
        <v>12796.65</v>
      </c>
      <c r="G2142" s="37">
        <v>12796.65</v>
      </c>
      <c r="H2142" s="37">
        <v>12796.65</v>
      </c>
      <c r="I2142" s="37">
        <v>12796.65</v>
      </c>
      <c r="J2142" s="37">
        <v>12796.65</v>
      </c>
      <c r="K2142" s="37">
        <v>12796.65</v>
      </c>
      <c r="L2142" s="37">
        <v>12796.65</v>
      </c>
      <c r="M2142" s="37">
        <v>12796.65</v>
      </c>
      <c r="N2142" s="37">
        <v>12796.65</v>
      </c>
      <c r="O2142" s="37">
        <v>12796.65</v>
      </c>
      <c r="P2142" s="37">
        <v>12796.65</v>
      </c>
      <c r="Q2142" s="37">
        <v>12299.82</v>
      </c>
      <c r="R2142" s="37">
        <v>12299.82</v>
      </c>
      <c r="S2142" s="37">
        <v>12299.82</v>
      </c>
    </row>
    <row r="2143" spans="2:19">
      <c r="B2143" s="6">
        <v>1972</v>
      </c>
      <c r="C2143" s="37">
        <v>15731.72</v>
      </c>
      <c r="D2143" s="37">
        <v>15579.72</v>
      </c>
      <c r="E2143" s="37">
        <v>15579.72</v>
      </c>
      <c r="F2143" s="37">
        <v>15579.72</v>
      </c>
      <c r="G2143" s="37">
        <v>15579.72</v>
      </c>
      <c r="H2143" s="37">
        <v>14908.4</v>
      </c>
      <c r="I2143" s="37">
        <v>14908.4</v>
      </c>
      <c r="J2143" s="37">
        <v>14908.4</v>
      </c>
      <c r="K2143" s="37">
        <v>14908.4</v>
      </c>
      <c r="L2143" s="37">
        <v>14908.4</v>
      </c>
      <c r="M2143" s="37">
        <v>14908.4</v>
      </c>
      <c r="N2143" s="37">
        <v>14908.4</v>
      </c>
      <c r="O2143" s="37">
        <v>14908.4</v>
      </c>
      <c r="P2143" s="37">
        <v>14908.4</v>
      </c>
      <c r="Q2143" s="37">
        <v>14908.4</v>
      </c>
      <c r="R2143" s="37">
        <v>14452.41</v>
      </c>
      <c r="S2143" s="37">
        <v>14287.75</v>
      </c>
    </row>
    <row r="2144" spans="2:19">
      <c r="B2144" s="6">
        <v>1971</v>
      </c>
      <c r="C2144" s="37">
        <v>82708.510000000009</v>
      </c>
      <c r="D2144" s="37">
        <v>79624.3</v>
      </c>
      <c r="E2144" s="37">
        <v>70035.87</v>
      </c>
      <c r="F2144" s="37">
        <v>69335.47</v>
      </c>
      <c r="G2144" s="37">
        <v>64314.99</v>
      </c>
      <c r="H2144" s="37">
        <v>60704.71</v>
      </c>
      <c r="I2144" s="37">
        <v>60311.5</v>
      </c>
      <c r="J2144" s="37">
        <v>59709.4</v>
      </c>
      <c r="K2144" s="37">
        <v>52436.71</v>
      </c>
      <c r="L2144" s="37">
        <v>49307.58</v>
      </c>
      <c r="M2144" s="37">
        <v>49307.58</v>
      </c>
      <c r="N2144" s="37">
        <v>49307.58</v>
      </c>
      <c r="O2144" s="37">
        <v>49307.58</v>
      </c>
      <c r="P2144" s="37">
        <v>49307.58</v>
      </c>
      <c r="Q2144" s="37">
        <v>49307.58</v>
      </c>
      <c r="R2144" s="37">
        <v>49307.58</v>
      </c>
      <c r="S2144" s="37">
        <v>44952.98</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226672.07</v>
      </c>
      <c r="D2177" s="37">
        <v>226672.07</v>
      </c>
      <c r="E2177" s="37">
        <v>223716.79</v>
      </c>
      <c r="F2177" s="37">
        <v>221507.39</v>
      </c>
      <c r="G2177" s="37">
        <v>219385.62</v>
      </c>
      <c r="H2177" s="37">
        <v>217669.11</v>
      </c>
      <c r="I2177" s="37">
        <v>217322.81</v>
      </c>
      <c r="J2177" s="37">
        <v>215085.7</v>
      </c>
      <c r="K2177" s="37">
        <v>214325.28</v>
      </c>
      <c r="L2177" s="37">
        <v>211863.78</v>
      </c>
      <c r="M2177" s="37">
        <v>210302.98</v>
      </c>
      <c r="N2177" s="37">
        <v>210302.98</v>
      </c>
      <c r="O2177" s="37">
        <v>208093.45</v>
      </c>
      <c r="P2177" s="37">
        <v>208093.45</v>
      </c>
      <c r="Q2177" s="37">
        <v>206441.07</v>
      </c>
      <c r="R2177" s="37">
        <v>201450.54</v>
      </c>
      <c r="S2177" s="37">
        <v>196411.16</v>
      </c>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51">
      <c r="A2186" s="75" t="s">
        <v>126</v>
      </c>
      <c r="B2186" s="7" t="s">
        <v>10</v>
      </c>
      <c r="C2186" s="8">
        <f>SUM(C2109:C2185)</f>
        <v>2075364.22</v>
      </c>
      <c r="D2186" s="8">
        <f>SUM(D2108:D2185)</f>
        <v>2043516.4500000002</v>
      </c>
      <c r="E2186" s="8">
        <f>SUM(E2107:E2185)</f>
        <v>2011954.9700000002</v>
      </c>
      <c r="F2186" s="8">
        <f>SUM(F2106:F2185)</f>
        <v>1980980.1099999999</v>
      </c>
      <c r="G2186" s="8">
        <f>SUM(G2105:G2185)</f>
        <v>1957817.9299999997</v>
      </c>
      <c r="H2186" s="8">
        <f>SUM(H2099:H2185)</f>
        <v>1954108.21</v>
      </c>
      <c r="I2186" s="8">
        <f>SUM(I2099:I2185)</f>
        <v>1941260.5999999996</v>
      </c>
      <c r="J2186" s="8">
        <f t="shared" ref="J2186" si="41">SUM(J2099:J2185)</f>
        <v>1923098.49</v>
      </c>
      <c r="K2186" s="8">
        <f>SUM(K2099:K2185)</f>
        <v>1904054.0699999998</v>
      </c>
      <c r="L2186" s="8">
        <f t="shared" ref="L2186" si="42">SUM(L2099:L2185)</f>
        <v>1913372.17</v>
      </c>
      <c r="M2186" s="8">
        <f>SUM(M2099:M2185)</f>
        <v>1884469.8699999999</v>
      </c>
      <c r="N2186" s="11">
        <f>SUM(N2094:N2185)</f>
        <v>1878505.1099999999</v>
      </c>
      <c r="O2186" s="11">
        <f>SUM(O2094:O2185)</f>
        <v>1863620.2099999997</v>
      </c>
      <c r="P2186" s="11">
        <f>SUM(P2094:P2185)</f>
        <v>1872784.2</v>
      </c>
      <c r="Q2186" s="11">
        <f>SUM(Q2094:Q2185)</f>
        <v>1868542.9100000001</v>
      </c>
      <c r="R2186" s="11">
        <f>SUM(R2093:R2185)</f>
        <v>1877257.19</v>
      </c>
      <c r="S2186" s="11">
        <f>SUM(S2093:S2185)</f>
        <v>1864922.18</v>
      </c>
    </row>
    <row r="2187" spans="1:19">
      <c r="A2187" s="76"/>
      <c r="B2187" s="7"/>
      <c r="C2187" s="8"/>
      <c r="D2187" s="8"/>
      <c r="E2187" s="8"/>
      <c r="F2187" s="8"/>
      <c r="G2187" s="8"/>
      <c r="H2187" s="8"/>
      <c r="I2187" s="8"/>
      <c r="J2187" s="8"/>
      <c r="K2187" s="8"/>
      <c r="L2187" s="8"/>
      <c r="M2187" s="10"/>
    </row>
    <row r="2188" spans="1:19" ht="25.5">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20">
      <c r="B2273" s="6">
        <v>1937</v>
      </c>
      <c r="C2273" s="37"/>
      <c r="D2273" s="37"/>
      <c r="E2273" s="37"/>
      <c r="F2273" s="37"/>
      <c r="G2273" s="37"/>
      <c r="H2273" s="37"/>
      <c r="I2273" s="37"/>
      <c r="J2273" s="37"/>
      <c r="K2273" s="37"/>
      <c r="L2273" s="37"/>
      <c r="M2273" s="37"/>
      <c r="N2273" s="37"/>
      <c r="O2273" s="37"/>
      <c r="P2273" s="37"/>
      <c r="Q2273" s="37"/>
      <c r="R2273" s="37"/>
      <c r="S2273" s="37"/>
    </row>
    <row r="2274" spans="1:20">
      <c r="B2274" s="6">
        <v>1936</v>
      </c>
      <c r="C2274" s="37"/>
      <c r="D2274" s="37"/>
      <c r="E2274" s="37"/>
      <c r="F2274" s="37"/>
      <c r="G2274" s="37"/>
      <c r="H2274" s="37"/>
      <c r="I2274" s="37"/>
      <c r="J2274" s="37"/>
      <c r="K2274" s="37"/>
      <c r="L2274" s="37"/>
      <c r="M2274" s="37"/>
      <c r="N2274" s="37"/>
      <c r="O2274" s="37"/>
      <c r="P2274" s="37"/>
      <c r="Q2274" s="37"/>
      <c r="R2274" s="37"/>
      <c r="S2274" s="37"/>
    </row>
    <row r="2275" spans="1:20">
      <c r="B2275" s="6">
        <v>1935</v>
      </c>
      <c r="C2275" s="37"/>
      <c r="D2275" s="37"/>
      <c r="E2275" s="37"/>
      <c r="F2275" s="37"/>
      <c r="G2275" s="37"/>
      <c r="H2275" s="37"/>
      <c r="I2275" s="37"/>
      <c r="J2275" s="37"/>
      <c r="K2275" s="37"/>
      <c r="L2275" s="37"/>
      <c r="M2275" s="37"/>
      <c r="N2275" s="37"/>
      <c r="O2275" s="37"/>
      <c r="P2275" s="37"/>
      <c r="Q2275" s="37"/>
      <c r="R2275" s="37"/>
      <c r="S2275" s="37"/>
    </row>
    <row r="2276" spans="1:20">
      <c r="B2276" s="6">
        <v>1934</v>
      </c>
      <c r="C2276" s="37"/>
      <c r="D2276" s="37"/>
      <c r="E2276" s="37"/>
      <c r="F2276" s="37"/>
      <c r="G2276" s="37"/>
      <c r="H2276" s="37"/>
      <c r="I2276" s="37"/>
      <c r="J2276" s="37"/>
      <c r="K2276" s="37"/>
      <c r="L2276" s="37"/>
      <c r="M2276" s="37"/>
      <c r="N2276" s="37"/>
      <c r="O2276" s="37"/>
      <c r="P2276" s="37"/>
      <c r="Q2276" s="37"/>
      <c r="R2276" s="37"/>
      <c r="S2276" s="37"/>
    </row>
    <row r="2277" spans="1:20">
      <c r="B2277" s="6">
        <v>1933</v>
      </c>
      <c r="C2277" s="37"/>
      <c r="D2277" s="37"/>
      <c r="E2277" s="37"/>
      <c r="F2277" s="37"/>
      <c r="G2277" s="37"/>
      <c r="H2277" s="37"/>
      <c r="I2277" s="37"/>
      <c r="J2277" s="37"/>
      <c r="K2277" s="37"/>
      <c r="L2277" s="37"/>
      <c r="M2277" s="37"/>
      <c r="N2277" s="37"/>
      <c r="O2277" s="37"/>
      <c r="P2277" s="37"/>
      <c r="Q2277" s="37"/>
      <c r="R2277" s="37"/>
      <c r="S2277" s="37"/>
    </row>
    <row r="2278" spans="1:20">
      <c r="B2278" s="6">
        <v>1932</v>
      </c>
      <c r="C2278" s="37"/>
      <c r="D2278" s="37"/>
      <c r="E2278" s="37"/>
      <c r="F2278" s="37"/>
      <c r="G2278" s="37"/>
      <c r="H2278" s="37"/>
      <c r="I2278" s="37"/>
      <c r="J2278" s="37"/>
      <c r="K2278" s="37"/>
      <c r="L2278" s="37"/>
      <c r="M2278" s="37"/>
      <c r="N2278" s="37"/>
      <c r="O2278" s="37"/>
      <c r="P2278" s="37"/>
      <c r="Q2278" s="37"/>
      <c r="R2278" s="37"/>
      <c r="S2278" s="37"/>
    </row>
    <row r="2279" spans="1:20">
      <c r="B2279" s="6">
        <v>1931</v>
      </c>
      <c r="C2279" s="37"/>
      <c r="D2279" s="37"/>
      <c r="E2279" s="37"/>
      <c r="F2279" s="37"/>
      <c r="G2279" s="37"/>
      <c r="H2279" s="37"/>
      <c r="I2279" s="37"/>
      <c r="J2279" s="37"/>
      <c r="K2279" s="37"/>
      <c r="L2279" s="37"/>
      <c r="M2279" s="37"/>
      <c r="N2279" s="37"/>
      <c r="O2279" s="37"/>
      <c r="P2279" s="37"/>
      <c r="Q2279" s="37"/>
      <c r="R2279" s="37"/>
      <c r="S2279" s="37"/>
    </row>
    <row r="2280" spans="1:20">
      <c r="B2280" s="6">
        <v>1930</v>
      </c>
      <c r="C2280" s="37"/>
      <c r="D2280" s="37"/>
      <c r="E2280" s="37"/>
      <c r="F2280" s="37"/>
      <c r="G2280" s="37"/>
      <c r="H2280" s="37"/>
      <c r="I2280" s="37"/>
      <c r="J2280" s="37"/>
      <c r="K2280" s="37"/>
      <c r="L2280" s="37"/>
      <c r="M2280" s="37"/>
      <c r="N2280" s="37"/>
      <c r="O2280" s="37"/>
      <c r="P2280" s="37"/>
      <c r="Q2280" s="37"/>
      <c r="R2280" s="37"/>
      <c r="S2280" s="37"/>
    </row>
    <row r="2281" spans="1:20" ht="25.5">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20">
      <c r="A2282" s="76"/>
      <c r="B2282" s="7"/>
      <c r="C2282" s="8"/>
      <c r="D2282" s="8"/>
      <c r="E2282" s="8"/>
      <c r="F2282" s="8"/>
      <c r="G2282" s="8"/>
      <c r="H2282" s="8"/>
      <c r="I2282" s="8"/>
      <c r="J2282" s="8"/>
      <c r="K2282" s="8"/>
      <c r="L2282" s="8"/>
      <c r="M2282" s="10"/>
    </row>
    <row r="2283" spans="1:20">
      <c r="A2283" s="77" t="s">
        <v>128</v>
      </c>
      <c r="B2283" s="6">
        <v>2022</v>
      </c>
      <c r="C2283" s="36"/>
      <c r="D2283" s="36"/>
      <c r="E2283" s="36"/>
      <c r="F2283" s="36"/>
      <c r="G2283" s="36"/>
      <c r="H2283" s="36"/>
      <c r="I2283" s="36"/>
      <c r="J2283" s="36"/>
      <c r="K2283" s="36"/>
      <c r="L2283" s="36"/>
      <c r="M2283" s="36"/>
      <c r="N2283" s="36"/>
      <c r="O2283" s="36"/>
      <c r="P2283" s="36"/>
      <c r="Q2283" s="36"/>
      <c r="R2283" s="74"/>
      <c r="S2283" s="37">
        <v>127304.45</v>
      </c>
    </row>
    <row r="2284" spans="1:20">
      <c r="A2284" s="38"/>
      <c r="B2284" s="6">
        <v>2021</v>
      </c>
      <c r="C2284" s="36"/>
      <c r="D2284" s="36"/>
      <c r="E2284" s="36"/>
      <c r="F2284" s="36"/>
      <c r="G2284" s="36"/>
      <c r="H2284" s="36"/>
      <c r="I2284" s="36"/>
      <c r="J2284" s="36"/>
      <c r="K2284" s="36"/>
      <c r="L2284" s="36"/>
      <c r="M2284" s="36"/>
      <c r="N2284" s="36"/>
      <c r="O2284" s="36"/>
      <c r="P2284" s="36"/>
      <c r="Q2284" s="36"/>
      <c r="R2284" s="37">
        <v>294756.82</v>
      </c>
      <c r="S2284" s="37">
        <v>297828.57</v>
      </c>
      <c r="T2284" s="123"/>
    </row>
    <row r="2285" spans="1:20">
      <c r="B2285" s="6">
        <v>2020</v>
      </c>
      <c r="C2285" s="36"/>
      <c r="D2285" s="36"/>
      <c r="E2285" s="36"/>
      <c r="F2285" s="36"/>
      <c r="G2285" s="36"/>
      <c r="H2285" s="36"/>
      <c r="I2285" s="36"/>
      <c r="J2285" s="36"/>
      <c r="K2285" s="36"/>
      <c r="L2285" s="36"/>
      <c r="M2285" s="36"/>
      <c r="N2285" s="36"/>
      <c r="O2285" s="36"/>
      <c r="P2285" s="36"/>
      <c r="Q2285" s="37">
        <v>96147.95</v>
      </c>
      <c r="R2285" s="37">
        <v>102252.72</v>
      </c>
      <c r="S2285" s="37">
        <v>102252.72</v>
      </c>
    </row>
    <row r="2286" spans="1:20">
      <c r="A2286" s="40"/>
      <c r="B2286" s="6">
        <v>2019</v>
      </c>
      <c r="C2286" s="36"/>
      <c r="D2286" s="36"/>
      <c r="E2286" s="36"/>
      <c r="F2286" s="36"/>
      <c r="G2286" s="36"/>
      <c r="H2286" s="36"/>
      <c r="I2286" s="36"/>
      <c r="J2286" s="36"/>
      <c r="K2286" s="36"/>
      <c r="L2286" s="36"/>
      <c r="M2286" s="36"/>
      <c r="N2286" s="36"/>
      <c r="O2286" s="36"/>
      <c r="P2286" s="37">
        <v>39515</v>
      </c>
      <c r="Q2286" s="37">
        <v>46055.199999999997</v>
      </c>
      <c r="R2286" s="37">
        <v>46504.14</v>
      </c>
      <c r="S2286" s="37">
        <v>46504.14</v>
      </c>
    </row>
    <row r="2287" spans="1:20">
      <c r="A2287" s="40"/>
      <c r="B2287" s="6">
        <v>2018</v>
      </c>
      <c r="C2287" s="36"/>
      <c r="D2287" s="36"/>
      <c r="E2287" s="36"/>
      <c r="F2287" s="36"/>
      <c r="G2287" s="36"/>
      <c r="H2287" s="36"/>
      <c r="I2287" s="36"/>
      <c r="J2287" s="36"/>
      <c r="K2287" s="36"/>
      <c r="L2287" s="36"/>
      <c r="M2287" s="36"/>
      <c r="N2287" s="36"/>
      <c r="O2287" s="37">
        <v>130451.28</v>
      </c>
      <c r="P2287" s="37">
        <v>130451.28</v>
      </c>
      <c r="Q2287" s="37">
        <v>130451.28</v>
      </c>
      <c r="R2287" s="37">
        <v>130451.28</v>
      </c>
      <c r="S2287" s="37">
        <v>130451.28</v>
      </c>
    </row>
    <row r="2288" spans="1:20">
      <c r="A2288" s="40"/>
      <c r="B2288" s="6">
        <v>2017</v>
      </c>
      <c r="C2288" s="36"/>
      <c r="D2288" s="36"/>
      <c r="E2288" s="36"/>
      <c r="F2288" s="36"/>
      <c r="G2288" s="36"/>
      <c r="H2288" s="36"/>
      <c r="I2288" s="36"/>
      <c r="J2288" s="36"/>
      <c r="K2288" s="36"/>
      <c r="L2288" s="36"/>
      <c r="M2288" s="36"/>
      <c r="N2288" s="37">
        <v>175506.71</v>
      </c>
      <c r="O2288" s="37">
        <v>175805.81</v>
      </c>
      <c r="P2288" s="37">
        <v>175805.81</v>
      </c>
      <c r="Q2288" s="37">
        <v>175805.81</v>
      </c>
      <c r="R2288" s="37">
        <v>175805.81</v>
      </c>
      <c r="S2288" s="37">
        <v>175805.81</v>
      </c>
    </row>
    <row r="2289" spans="2:19">
      <c r="B2289" s="6">
        <v>2016</v>
      </c>
      <c r="C2289" s="36"/>
      <c r="D2289" s="36"/>
      <c r="E2289" s="36"/>
      <c r="F2289" s="36"/>
      <c r="G2289" s="36"/>
      <c r="H2289" s="36"/>
      <c r="I2289" s="36"/>
      <c r="J2289" s="36"/>
      <c r="K2289" s="36"/>
      <c r="L2289" s="36"/>
      <c r="M2289" s="37">
        <v>35854.519999999997</v>
      </c>
      <c r="N2289" s="37">
        <v>35854.519999999997</v>
      </c>
      <c r="O2289" s="37">
        <v>35854.519999999997</v>
      </c>
      <c r="P2289" s="37">
        <v>35854.519999999997</v>
      </c>
      <c r="Q2289" s="37">
        <v>35854.519999999997</v>
      </c>
      <c r="R2289" s="37">
        <v>35854.519999999997</v>
      </c>
      <c r="S2289" s="37">
        <v>35854.519999999997</v>
      </c>
    </row>
    <row r="2290" spans="2:19">
      <c r="B2290" s="6">
        <v>2015</v>
      </c>
      <c r="C2290" s="36"/>
      <c r="D2290" s="36"/>
      <c r="E2290" s="36"/>
      <c r="F2290" s="36"/>
      <c r="G2290" s="36"/>
      <c r="H2290" s="36"/>
      <c r="I2290" s="36"/>
      <c r="J2290" s="36"/>
      <c r="K2290" s="36"/>
      <c r="L2290" s="37">
        <v>72941.16</v>
      </c>
      <c r="M2290" s="37">
        <v>74963.539999999994</v>
      </c>
      <c r="N2290" s="37">
        <v>74963.539999999994</v>
      </c>
      <c r="O2290" s="37">
        <v>74963.539999999994</v>
      </c>
      <c r="P2290" s="37">
        <v>74963.539999999994</v>
      </c>
      <c r="Q2290" s="37">
        <v>74963.539999999994</v>
      </c>
      <c r="R2290" s="37">
        <v>74963.539999999994</v>
      </c>
      <c r="S2290" s="37">
        <v>74963.539999999994</v>
      </c>
    </row>
    <row r="2291" spans="2:19">
      <c r="B2291" s="6">
        <v>2014</v>
      </c>
      <c r="C2291" s="36"/>
      <c r="D2291" s="36"/>
      <c r="E2291" s="36"/>
      <c r="F2291" s="36"/>
      <c r="G2291" s="36"/>
      <c r="H2291" s="36"/>
      <c r="I2291" s="36"/>
      <c r="J2291" s="36"/>
      <c r="K2291" s="37">
        <v>129947.72</v>
      </c>
      <c r="L2291" s="37">
        <v>135717.09</v>
      </c>
      <c r="M2291" s="37">
        <v>135952.68</v>
      </c>
      <c r="N2291" s="37">
        <v>136219.21</v>
      </c>
      <c r="O2291" s="37">
        <v>136219.21</v>
      </c>
      <c r="P2291" s="37">
        <v>136219.21</v>
      </c>
      <c r="Q2291" s="37">
        <v>136219.21</v>
      </c>
      <c r="R2291" s="37">
        <v>136219.21</v>
      </c>
      <c r="S2291" s="37">
        <v>136219.21</v>
      </c>
    </row>
    <row r="2292" spans="2:19">
      <c r="B2292" s="6">
        <v>2013</v>
      </c>
      <c r="C2292" s="36"/>
      <c r="D2292" s="36"/>
      <c r="E2292" s="36"/>
      <c r="F2292" s="36"/>
      <c r="G2292" s="36"/>
      <c r="H2292" s="36"/>
      <c r="I2292" s="36"/>
      <c r="J2292" s="37">
        <v>26092.26</v>
      </c>
      <c r="K2292" s="37">
        <v>26218.87</v>
      </c>
      <c r="L2292" s="37">
        <v>26218.87</v>
      </c>
      <c r="M2292" s="37">
        <v>26218.87</v>
      </c>
      <c r="N2292" s="37">
        <v>26218.87</v>
      </c>
      <c r="O2292" s="37">
        <v>26218.87</v>
      </c>
      <c r="P2292" s="37">
        <v>26218.87</v>
      </c>
      <c r="Q2292" s="37">
        <v>26218.87</v>
      </c>
      <c r="R2292" s="37">
        <v>26218.87</v>
      </c>
      <c r="S2292" s="37">
        <v>26218.87</v>
      </c>
    </row>
    <row r="2293" spans="2:19">
      <c r="B2293" s="6">
        <v>2012</v>
      </c>
      <c r="C2293" s="36"/>
      <c r="D2293" s="36"/>
      <c r="E2293" s="36"/>
      <c r="F2293" s="36"/>
      <c r="G2293" s="36"/>
      <c r="H2293" s="36"/>
      <c r="I2293" s="37">
        <v>115049.13</v>
      </c>
      <c r="J2293" s="37">
        <v>116667.93</v>
      </c>
      <c r="K2293" s="37">
        <v>117139.28</v>
      </c>
      <c r="L2293" s="37">
        <v>117139.28</v>
      </c>
      <c r="M2293" s="37">
        <v>117139.28</v>
      </c>
      <c r="N2293" s="37">
        <v>117139.28</v>
      </c>
      <c r="O2293" s="37">
        <v>117139.28</v>
      </c>
      <c r="P2293" s="37">
        <v>117139.28</v>
      </c>
      <c r="Q2293" s="37">
        <v>117139.28</v>
      </c>
      <c r="R2293" s="37">
        <v>117139.28</v>
      </c>
      <c r="S2293" s="37">
        <v>117139.28</v>
      </c>
    </row>
    <row r="2294" spans="2:19">
      <c r="B2294" s="6">
        <v>2011</v>
      </c>
      <c r="C2294" s="36"/>
      <c r="D2294" s="36"/>
      <c r="E2294" s="36"/>
      <c r="F2294" s="36"/>
      <c r="G2294" s="36"/>
      <c r="H2294" s="37">
        <v>115435.36</v>
      </c>
      <c r="I2294" s="37">
        <v>115996.93</v>
      </c>
      <c r="J2294" s="37">
        <v>115996.93</v>
      </c>
      <c r="K2294" s="37">
        <v>115996.93</v>
      </c>
      <c r="L2294" s="37">
        <v>115996.93</v>
      </c>
      <c r="M2294" s="37">
        <v>115996.93</v>
      </c>
      <c r="N2294" s="37">
        <v>115996.93</v>
      </c>
      <c r="O2294" s="37">
        <v>115996.93</v>
      </c>
      <c r="P2294" s="37">
        <v>115996.93</v>
      </c>
      <c r="Q2294" s="37">
        <v>115996.93</v>
      </c>
      <c r="R2294" s="37">
        <v>115996.93</v>
      </c>
      <c r="S2294" s="37">
        <v>115996.93</v>
      </c>
    </row>
    <row r="2295" spans="2:19">
      <c r="B2295" s="6">
        <v>2010</v>
      </c>
      <c r="C2295" s="36"/>
      <c r="D2295" s="36"/>
      <c r="E2295" s="36"/>
      <c r="F2295" s="36"/>
      <c r="G2295" s="37">
        <v>20433.18</v>
      </c>
      <c r="H2295" s="37">
        <v>20433.18</v>
      </c>
      <c r="I2295" s="37">
        <v>3609.1</v>
      </c>
      <c r="J2295" s="37">
        <v>3609.1</v>
      </c>
      <c r="K2295" s="37">
        <v>3609.1</v>
      </c>
      <c r="L2295" s="37">
        <v>3609.1</v>
      </c>
      <c r="M2295" s="37">
        <v>3609.1</v>
      </c>
      <c r="N2295" s="37">
        <v>3609.1</v>
      </c>
      <c r="O2295" s="37">
        <v>3609.1</v>
      </c>
      <c r="P2295" s="37">
        <v>3609.1</v>
      </c>
      <c r="Q2295" s="37">
        <v>3609.1</v>
      </c>
      <c r="R2295" s="37">
        <v>3609.1</v>
      </c>
      <c r="S2295" s="37">
        <v>3609.1</v>
      </c>
    </row>
    <row r="2296" spans="2:19">
      <c r="B2296" s="6">
        <v>2009</v>
      </c>
      <c r="C2296" s="36"/>
      <c r="D2296" s="36"/>
      <c r="E2296" s="36"/>
      <c r="F2296" s="37">
        <v>17209.37</v>
      </c>
      <c r="G2296" s="37">
        <v>17209.37</v>
      </c>
      <c r="H2296" s="37">
        <v>17209.37</v>
      </c>
      <c r="I2296" s="37">
        <v>17209.37</v>
      </c>
      <c r="J2296" s="37">
        <v>17209.37</v>
      </c>
      <c r="K2296" s="37">
        <v>17209.37</v>
      </c>
      <c r="L2296" s="37">
        <v>17209.37</v>
      </c>
      <c r="M2296" s="37">
        <v>17209.37</v>
      </c>
      <c r="N2296" s="37">
        <v>17209.37</v>
      </c>
      <c r="O2296" s="37">
        <v>17209.37</v>
      </c>
      <c r="P2296" s="37">
        <v>17209.37</v>
      </c>
      <c r="Q2296" s="37">
        <v>17209.37</v>
      </c>
      <c r="R2296" s="37">
        <v>17209.37</v>
      </c>
      <c r="S2296" s="37">
        <v>17209.37</v>
      </c>
    </row>
    <row r="2297" spans="2:19">
      <c r="B2297" s="6">
        <v>2008</v>
      </c>
      <c r="C2297" s="36"/>
      <c r="D2297" s="36"/>
      <c r="E2297" s="37">
        <v>31557.94</v>
      </c>
      <c r="F2297" s="37">
        <v>31557.94</v>
      </c>
      <c r="G2297" s="37">
        <v>31747.25</v>
      </c>
      <c r="H2297" s="37">
        <v>31747.25</v>
      </c>
      <c r="I2297" s="37">
        <v>31747.25</v>
      </c>
      <c r="J2297" s="37">
        <v>31747.25</v>
      </c>
      <c r="K2297" s="37">
        <v>31747.25</v>
      </c>
      <c r="L2297" s="37">
        <v>31747.25</v>
      </c>
      <c r="M2297" s="37">
        <v>31747.25</v>
      </c>
      <c r="N2297" s="37">
        <v>31747.25</v>
      </c>
      <c r="O2297" s="37">
        <v>31747.25</v>
      </c>
      <c r="P2297" s="37">
        <v>31747.25</v>
      </c>
      <c r="Q2297" s="37">
        <v>31747.25</v>
      </c>
      <c r="R2297" s="37">
        <v>31747.25</v>
      </c>
      <c r="S2297" s="37">
        <v>31747.25</v>
      </c>
    </row>
    <row r="2298" spans="2:19">
      <c r="B2298" s="6">
        <v>2007</v>
      </c>
      <c r="C2298" s="36"/>
      <c r="D2298" s="37">
        <v>74298.27</v>
      </c>
      <c r="E2298" s="37">
        <v>78057.48</v>
      </c>
      <c r="F2298" s="37">
        <v>78085.72</v>
      </c>
      <c r="G2298" s="37">
        <v>79334.960000000006</v>
      </c>
      <c r="H2298" s="37">
        <v>79334.960000000006</v>
      </c>
      <c r="I2298" s="37">
        <v>79334.960000000006</v>
      </c>
      <c r="J2298" s="37">
        <v>79334.960000000006</v>
      </c>
      <c r="K2298" s="37">
        <v>79334.960000000006</v>
      </c>
      <c r="L2298" s="37">
        <v>79334.960000000006</v>
      </c>
      <c r="M2298" s="37">
        <v>79334.960000000006</v>
      </c>
      <c r="N2298" s="37">
        <v>79334.960000000006</v>
      </c>
      <c r="O2298" s="37">
        <v>79334.960000000006</v>
      </c>
      <c r="P2298" s="37">
        <v>79334.960000000006</v>
      </c>
      <c r="Q2298" s="37">
        <v>79334.960000000006</v>
      </c>
      <c r="R2298" s="37">
        <v>79334.960000000006</v>
      </c>
      <c r="S2298" s="37">
        <v>79334.960000000006</v>
      </c>
    </row>
    <row r="2299" spans="2:19">
      <c r="B2299" s="6">
        <v>2006</v>
      </c>
      <c r="C2299" s="37">
        <v>39803.67</v>
      </c>
      <c r="D2299" s="37">
        <v>39831.9</v>
      </c>
      <c r="E2299" s="37">
        <v>39831.9</v>
      </c>
      <c r="F2299" s="37">
        <v>39831.9</v>
      </c>
      <c r="G2299" s="37">
        <v>39831.9</v>
      </c>
      <c r="H2299" s="37">
        <v>39831.9</v>
      </c>
      <c r="I2299" s="37">
        <v>39831.9</v>
      </c>
      <c r="J2299" s="37">
        <v>39831.9</v>
      </c>
      <c r="K2299" s="37">
        <v>39831.9</v>
      </c>
      <c r="L2299" s="37">
        <v>39831.9</v>
      </c>
      <c r="M2299" s="37">
        <v>35372.22</v>
      </c>
      <c r="N2299" s="37">
        <v>35372.22</v>
      </c>
      <c r="O2299" s="37">
        <v>35372.22</v>
      </c>
      <c r="P2299" s="37">
        <v>35372.22</v>
      </c>
      <c r="Q2299" s="37">
        <v>35372.22</v>
      </c>
      <c r="R2299" s="37">
        <v>35372.22</v>
      </c>
      <c r="S2299" s="37">
        <v>35372.22</v>
      </c>
    </row>
    <row r="2300" spans="2:19">
      <c r="B2300" s="6">
        <v>2005</v>
      </c>
      <c r="C2300" s="37">
        <v>45117.19</v>
      </c>
      <c r="D2300" s="37">
        <v>45117.19</v>
      </c>
      <c r="E2300" s="37">
        <v>45117.19</v>
      </c>
      <c r="F2300" s="37">
        <v>45117.19</v>
      </c>
      <c r="G2300" s="37">
        <v>45117.19</v>
      </c>
      <c r="H2300" s="37">
        <v>45117.19</v>
      </c>
      <c r="I2300" s="37">
        <v>45117.19</v>
      </c>
      <c r="J2300" s="37">
        <v>45117.19</v>
      </c>
      <c r="K2300" s="37">
        <v>45117.19</v>
      </c>
      <c r="L2300" s="37">
        <v>45117.19</v>
      </c>
      <c r="M2300" s="37">
        <v>45117.19</v>
      </c>
      <c r="N2300" s="37">
        <v>45117.19</v>
      </c>
      <c r="O2300" s="37">
        <v>45117.19</v>
      </c>
      <c r="P2300" s="37">
        <v>45117.19</v>
      </c>
      <c r="Q2300" s="37">
        <v>45117.19</v>
      </c>
      <c r="R2300" s="37">
        <v>45117.19</v>
      </c>
      <c r="S2300" s="37">
        <v>45117.19</v>
      </c>
    </row>
    <row r="2301" spans="2:19">
      <c r="B2301" s="6">
        <v>2004</v>
      </c>
      <c r="C2301" s="37">
        <v>112976.68</v>
      </c>
      <c r="D2301" s="37">
        <v>113287.15</v>
      </c>
      <c r="E2301" s="37">
        <v>113287.15</v>
      </c>
      <c r="F2301" s="37">
        <v>113287.15</v>
      </c>
      <c r="G2301" s="37">
        <v>113287.15</v>
      </c>
      <c r="H2301" s="37">
        <v>113287.15</v>
      </c>
      <c r="I2301" s="37">
        <v>113287.15</v>
      </c>
      <c r="J2301" s="37">
        <v>113287.15</v>
      </c>
      <c r="K2301" s="37">
        <v>113287.15</v>
      </c>
      <c r="L2301" s="37">
        <v>113287.15</v>
      </c>
      <c r="M2301" s="37">
        <v>113287.15</v>
      </c>
      <c r="N2301" s="37">
        <v>113287.15</v>
      </c>
      <c r="O2301" s="37">
        <v>113287.15</v>
      </c>
      <c r="P2301" s="37">
        <v>113287.15</v>
      </c>
      <c r="Q2301" s="37">
        <v>113287.15</v>
      </c>
      <c r="R2301" s="37">
        <v>113287.15</v>
      </c>
      <c r="S2301" s="37">
        <v>113287.15</v>
      </c>
    </row>
    <row r="2302" spans="2:19">
      <c r="B2302" s="6">
        <v>2003</v>
      </c>
      <c r="C2302" s="37">
        <v>60008</v>
      </c>
      <c r="D2302" s="37">
        <v>60008</v>
      </c>
      <c r="E2302" s="37">
        <v>60008</v>
      </c>
      <c r="F2302" s="37">
        <v>60008</v>
      </c>
      <c r="G2302" s="37">
        <v>60008</v>
      </c>
      <c r="H2302" s="37">
        <v>60008</v>
      </c>
      <c r="I2302" s="37">
        <v>60008</v>
      </c>
      <c r="J2302" s="37">
        <v>60008</v>
      </c>
      <c r="K2302" s="37">
        <v>60008</v>
      </c>
      <c r="L2302" s="37">
        <v>60008</v>
      </c>
      <c r="M2302" s="37">
        <v>60008</v>
      </c>
      <c r="N2302" s="37">
        <v>60008</v>
      </c>
      <c r="O2302" s="37">
        <v>60008</v>
      </c>
      <c r="P2302" s="37">
        <v>60008</v>
      </c>
      <c r="Q2302" s="37">
        <v>43657.84</v>
      </c>
      <c r="R2302" s="37">
        <v>43657.84</v>
      </c>
      <c r="S2302" s="37">
        <v>43657.84</v>
      </c>
    </row>
    <row r="2303" spans="2:19">
      <c r="B2303" s="6">
        <v>2002</v>
      </c>
      <c r="C2303" s="37">
        <v>22093.18</v>
      </c>
      <c r="D2303" s="37">
        <v>22093.18</v>
      </c>
      <c r="E2303" s="37">
        <v>22093.18</v>
      </c>
      <c r="F2303" s="37">
        <v>22093.18</v>
      </c>
      <c r="G2303" s="37">
        <v>22093.18</v>
      </c>
      <c r="H2303" s="37">
        <v>22093.18</v>
      </c>
      <c r="I2303" s="37">
        <v>22093.18</v>
      </c>
      <c r="J2303" s="37">
        <v>22093.18</v>
      </c>
      <c r="K2303" s="37">
        <v>22093.18</v>
      </c>
      <c r="L2303" s="37">
        <v>22093.18</v>
      </c>
      <c r="M2303" s="37">
        <v>22093.18</v>
      </c>
      <c r="N2303" s="37">
        <v>22093.18</v>
      </c>
      <c r="O2303" s="37">
        <v>22093.18</v>
      </c>
      <c r="P2303" s="37">
        <v>22093.18</v>
      </c>
      <c r="Q2303" s="37">
        <v>22093.18</v>
      </c>
      <c r="R2303" s="37">
        <v>22093.18</v>
      </c>
      <c r="S2303" s="37">
        <v>22093.18</v>
      </c>
    </row>
    <row r="2304" spans="2:19">
      <c r="B2304" s="6">
        <v>2001</v>
      </c>
      <c r="C2304" s="37">
        <v>97543.82</v>
      </c>
      <c r="D2304" s="37">
        <v>97543.82</v>
      </c>
      <c r="E2304" s="37">
        <v>97543.82</v>
      </c>
      <c r="F2304" s="37">
        <v>92252.56</v>
      </c>
      <c r="G2304" s="37">
        <v>92252.56</v>
      </c>
      <c r="H2304" s="37">
        <v>92252.56</v>
      </c>
      <c r="I2304" s="37">
        <v>92252.56</v>
      </c>
      <c r="J2304" s="37">
        <v>92252.56</v>
      </c>
      <c r="K2304" s="37">
        <v>92252.56</v>
      </c>
      <c r="L2304" s="37">
        <v>92252.56</v>
      </c>
      <c r="M2304" s="37">
        <v>92252.56</v>
      </c>
      <c r="N2304" s="37">
        <v>92252.56</v>
      </c>
      <c r="O2304" s="37">
        <v>92252.56</v>
      </c>
      <c r="P2304" s="37">
        <v>92252.56</v>
      </c>
      <c r="Q2304" s="37">
        <v>92252.56</v>
      </c>
      <c r="R2304" s="37">
        <v>92733.74</v>
      </c>
      <c r="S2304" s="37">
        <v>92733.74</v>
      </c>
    </row>
    <row r="2305" spans="2:19">
      <c r="B2305" s="6">
        <v>2000</v>
      </c>
      <c r="C2305" s="37">
        <v>79318.09</v>
      </c>
      <c r="D2305" s="37">
        <v>79318.09</v>
      </c>
      <c r="E2305" s="37">
        <v>79318.09</v>
      </c>
      <c r="F2305" s="37">
        <v>79318.09</v>
      </c>
      <c r="G2305" s="37">
        <v>79318.09</v>
      </c>
      <c r="H2305" s="37">
        <v>79318.09</v>
      </c>
      <c r="I2305" s="37">
        <v>79318.09</v>
      </c>
      <c r="J2305" s="37">
        <v>79318.09</v>
      </c>
      <c r="K2305" s="37">
        <v>79318.09</v>
      </c>
      <c r="L2305" s="37">
        <v>79318.09</v>
      </c>
      <c r="M2305" s="37">
        <v>79318.09</v>
      </c>
      <c r="N2305" s="37">
        <v>79318.09</v>
      </c>
      <c r="O2305" s="37">
        <v>79318.09</v>
      </c>
      <c r="P2305" s="37">
        <v>79318.09</v>
      </c>
      <c r="Q2305" s="37">
        <v>79318.09</v>
      </c>
      <c r="R2305" s="37">
        <v>79318.09</v>
      </c>
      <c r="S2305" s="37">
        <v>79318.09</v>
      </c>
    </row>
    <row r="2306" spans="2:19">
      <c r="B2306" s="6">
        <v>1999</v>
      </c>
      <c r="C2306" s="37">
        <v>104344.26</v>
      </c>
      <c r="D2306" s="37">
        <v>104344.26</v>
      </c>
      <c r="E2306" s="37">
        <v>104344.26</v>
      </c>
      <c r="F2306" s="37">
        <v>104344.26</v>
      </c>
      <c r="G2306" s="37">
        <v>104425.63</v>
      </c>
      <c r="H2306" s="37">
        <v>104425.63</v>
      </c>
      <c r="I2306" s="37">
        <v>104425.63</v>
      </c>
      <c r="J2306" s="37">
        <v>104425.63</v>
      </c>
      <c r="K2306" s="37">
        <v>62457.52</v>
      </c>
      <c r="L2306" s="37">
        <v>62457.52</v>
      </c>
      <c r="M2306" s="37">
        <v>62457.52</v>
      </c>
      <c r="N2306" s="37">
        <v>62457.52</v>
      </c>
      <c r="O2306" s="37">
        <v>62457.52</v>
      </c>
      <c r="P2306" s="37">
        <v>62457.52</v>
      </c>
      <c r="Q2306" s="37">
        <v>62457.52</v>
      </c>
      <c r="R2306" s="37">
        <v>62457.52</v>
      </c>
      <c r="S2306" s="37">
        <v>62457.52</v>
      </c>
    </row>
    <row r="2307" spans="2:19">
      <c r="B2307" s="6">
        <v>1998</v>
      </c>
      <c r="C2307" s="37">
        <v>145562.72</v>
      </c>
      <c r="D2307" s="37">
        <v>145562.72</v>
      </c>
      <c r="E2307" s="37">
        <v>145562.72</v>
      </c>
      <c r="F2307" s="37">
        <v>145562.72</v>
      </c>
      <c r="G2307" s="37">
        <v>145562.72</v>
      </c>
      <c r="H2307" s="37">
        <v>141468.51</v>
      </c>
      <c r="I2307" s="37">
        <v>141468.51</v>
      </c>
      <c r="J2307" s="37">
        <v>141468.51</v>
      </c>
      <c r="K2307" s="37">
        <v>141468.51</v>
      </c>
      <c r="L2307" s="37">
        <v>141468.51</v>
      </c>
      <c r="M2307" s="37">
        <v>141468.51</v>
      </c>
      <c r="N2307" s="37">
        <v>141468.51</v>
      </c>
      <c r="O2307" s="37">
        <v>141468.51</v>
      </c>
      <c r="P2307" s="37">
        <v>125835.47</v>
      </c>
      <c r="Q2307" s="37">
        <v>125835.47</v>
      </c>
      <c r="R2307" s="37">
        <v>125835.47</v>
      </c>
      <c r="S2307" s="37">
        <v>125835.47</v>
      </c>
    </row>
    <row r="2308" spans="2:19">
      <c r="B2308" s="6">
        <v>1997</v>
      </c>
      <c r="C2308" s="37">
        <v>190052.19</v>
      </c>
      <c r="D2308" s="37">
        <v>190052.19</v>
      </c>
      <c r="E2308" s="37">
        <v>190052.19</v>
      </c>
      <c r="F2308" s="37">
        <v>190052.19</v>
      </c>
      <c r="G2308" s="37">
        <v>190052.19</v>
      </c>
      <c r="H2308" s="37">
        <v>186960.74</v>
      </c>
      <c r="I2308" s="37">
        <v>170608.91</v>
      </c>
      <c r="J2308" s="37">
        <v>170608.91</v>
      </c>
      <c r="K2308" s="37">
        <v>170608.91</v>
      </c>
      <c r="L2308" s="37">
        <v>170608.91</v>
      </c>
      <c r="M2308" s="37">
        <v>170608.91</v>
      </c>
      <c r="N2308" s="37">
        <v>170608.91</v>
      </c>
      <c r="O2308" s="37">
        <v>170608.91</v>
      </c>
      <c r="P2308" s="37">
        <v>170608.91</v>
      </c>
      <c r="Q2308" s="37">
        <v>170608.91</v>
      </c>
      <c r="R2308" s="37">
        <v>171072.79</v>
      </c>
      <c r="S2308" s="37">
        <v>171072.79</v>
      </c>
    </row>
    <row r="2309" spans="2:19">
      <c r="B2309" s="6">
        <v>1996</v>
      </c>
      <c r="C2309" s="37">
        <v>313381.7</v>
      </c>
      <c r="D2309" s="37">
        <v>313381.7</v>
      </c>
      <c r="E2309" s="37">
        <v>313381.7</v>
      </c>
      <c r="F2309" s="37">
        <v>313381.7</v>
      </c>
      <c r="G2309" s="37">
        <v>313381.7</v>
      </c>
      <c r="H2309" s="37">
        <v>313381.7</v>
      </c>
      <c r="I2309" s="37">
        <v>313403</v>
      </c>
      <c r="J2309" s="37">
        <v>313403</v>
      </c>
      <c r="K2309" s="37">
        <v>313403</v>
      </c>
      <c r="L2309" s="37">
        <v>313403</v>
      </c>
      <c r="M2309" s="37">
        <v>313403</v>
      </c>
      <c r="N2309" s="37">
        <v>313403</v>
      </c>
      <c r="O2309" s="37">
        <v>313403</v>
      </c>
      <c r="P2309" s="37">
        <v>313403</v>
      </c>
      <c r="Q2309" s="37">
        <v>313403</v>
      </c>
      <c r="R2309" s="37">
        <v>313403</v>
      </c>
      <c r="S2309" s="37">
        <v>313403</v>
      </c>
    </row>
    <row r="2310" spans="2:19">
      <c r="B2310" s="6">
        <v>1995</v>
      </c>
      <c r="C2310" s="37">
        <v>189207.78</v>
      </c>
      <c r="D2310" s="37">
        <v>189207.78</v>
      </c>
      <c r="E2310" s="37">
        <v>189207.78</v>
      </c>
      <c r="F2310" s="37">
        <v>189207.78</v>
      </c>
      <c r="G2310" s="37">
        <v>189207.78</v>
      </c>
      <c r="H2310" s="37">
        <v>189230.52</v>
      </c>
      <c r="I2310" s="37">
        <v>189241.17</v>
      </c>
      <c r="J2310" s="37">
        <v>189241.17</v>
      </c>
      <c r="K2310" s="37">
        <v>189241.17</v>
      </c>
      <c r="L2310" s="37">
        <v>189241.17</v>
      </c>
      <c r="M2310" s="37">
        <v>189241.17</v>
      </c>
      <c r="N2310" s="37">
        <v>189241.17</v>
      </c>
      <c r="O2310" s="37">
        <v>185365.5</v>
      </c>
      <c r="P2310" s="37">
        <v>185365.5</v>
      </c>
      <c r="Q2310" s="37">
        <v>185365.5</v>
      </c>
      <c r="R2310" s="37">
        <v>185365.5</v>
      </c>
      <c r="S2310" s="37">
        <v>185365.5</v>
      </c>
    </row>
    <row r="2311" spans="2:19">
      <c r="B2311" s="6">
        <v>1994</v>
      </c>
      <c r="C2311" s="37">
        <v>317583.43</v>
      </c>
      <c r="D2311" s="37">
        <v>317583.43</v>
      </c>
      <c r="E2311" s="37">
        <v>317583.43</v>
      </c>
      <c r="F2311" s="37">
        <v>317583.43</v>
      </c>
      <c r="G2311" s="37">
        <v>317583.43</v>
      </c>
      <c r="H2311" s="37">
        <v>321482.40000000002</v>
      </c>
      <c r="I2311" s="37">
        <v>321482.40000000002</v>
      </c>
      <c r="J2311" s="37">
        <v>321482.40000000002</v>
      </c>
      <c r="K2311" s="37">
        <v>316854.40000000002</v>
      </c>
      <c r="L2311" s="37">
        <v>316854.40000000002</v>
      </c>
      <c r="M2311" s="37">
        <v>316854.40000000002</v>
      </c>
      <c r="N2311" s="37">
        <v>316876.5</v>
      </c>
      <c r="O2311" s="37">
        <v>316876.5</v>
      </c>
      <c r="P2311" s="37">
        <v>316876.5</v>
      </c>
      <c r="Q2311" s="37">
        <v>316876.5</v>
      </c>
      <c r="R2311" s="37">
        <v>305455.78999999998</v>
      </c>
      <c r="S2311" s="37">
        <v>305455.78999999998</v>
      </c>
    </row>
    <row r="2312" spans="2:19">
      <c r="B2312" s="6">
        <v>1993</v>
      </c>
      <c r="C2312" s="37">
        <v>399499.12</v>
      </c>
      <c r="D2312" s="37">
        <v>399499.12</v>
      </c>
      <c r="E2312" s="37">
        <v>399499.12</v>
      </c>
      <c r="F2312" s="37">
        <v>399499.12</v>
      </c>
      <c r="G2312" s="37">
        <v>399499.12</v>
      </c>
      <c r="H2312" s="37">
        <v>399499.12</v>
      </c>
      <c r="I2312" s="37">
        <v>399499.12</v>
      </c>
      <c r="J2312" s="37">
        <v>399499.12</v>
      </c>
      <c r="K2312" s="37">
        <v>399499.12</v>
      </c>
      <c r="L2312" s="37">
        <v>395551.12</v>
      </c>
      <c r="M2312" s="37">
        <v>395551.12</v>
      </c>
      <c r="N2312" s="37">
        <v>391976.47</v>
      </c>
      <c r="O2312" s="37">
        <v>384886.49</v>
      </c>
      <c r="P2312" s="37">
        <v>384886.49</v>
      </c>
      <c r="Q2312" s="37">
        <v>384886.49</v>
      </c>
      <c r="R2312" s="37">
        <v>384886.49</v>
      </c>
      <c r="S2312" s="37">
        <v>384886.49</v>
      </c>
    </row>
    <row r="2313" spans="2:19">
      <c r="B2313" s="6">
        <v>1992</v>
      </c>
      <c r="C2313" s="37">
        <v>123018.18</v>
      </c>
      <c r="D2313" s="37">
        <v>123018.18</v>
      </c>
      <c r="E2313" s="37">
        <v>123018.18</v>
      </c>
      <c r="F2313" s="37">
        <v>123018.18</v>
      </c>
      <c r="G2313" s="37">
        <v>123018.18</v>
      </c>
      <c r="H2313" s="37">
        <v>123018.18</v>
      </c>
      <c r="I2313" s="37">
        <v>123018.18</v>
      </c>
      <c r="J2313" s="37">
        <v>123018.18</v>
      </c>
      <c r="K2313" s="37">
        <v>123018.18</v>
      </c>
      <c r="L2313" s="37">
        <v>123018.18</v>
      </c>
      <c r="M2313" s="37">
        <v>123018.18</v>
      </c>
      <c r="N2313" s="37">
        <v>123018.18</v>
      </c>
      <c r="O2313" s="37">
        <v>123018.18</v>
      </c>
      <c r="P2313" s="37">
        <v>123018.18</v>
      </c>
      <c r="Q2313" s="37">
        <v>123018.18</v>
      </c>
      <c r="R2313" s="37">
        <v>123018.18</v>
      </c>
      <c r="S2313" s="37">
        <v>123018.18</v>
      </c>
    </row>
    <row r="2314" spans="2:19">
      <c r="B2314" s="6">
        <v>1991</v>
      </c>
      <c r="C2314" s="37">
        <v>83189.960000000006</v>
      </c>
      <c r="D2314" s="37">
        <v>82676.7</v>
      </c>
      <c r="E2314" s="37">
        <v>82676.7</v>
      </c>
      <c r="F2314" s="37">
        <v>82676.7</v>
      </c>
      <c r="G2314" s="37">
        <v>82676.7</v>
      </c>
      <c r="H2314" s="37">
        <v>81828.92</v>
      </c>
      <c r="I2314" s="37">
        <v>81828.92</v>
      </c>
      <c r="J2314" s="37">
        <v>81828.92</v>
      </c>
      <c r="K2314" s="37">
        <v>81828.92</v>
      </c>
      <c r="L2314" s="37">
        <v>81828.92</v>
      </c>
      <c r="M2314" s="37">
        <v>81828.92</v>
      </c>
      <c r="N2314" s="37">
        <v>81828.92</v>
      </c>
      <c r="O2314" s="37">
        <v>81828.92</v>
      </c>
      <c r="P2314" s="37">
        <v>81828.92</v>
      </c>
      <c r="Q2314" s="37">
        <v>81828.92</v>
      </c>
      <c r="R2314" s="37">
        <v>81828.92</v>
      </c>
      <c r="S2314" s="37">
        <v>81828.92</v>
      </c>
    </row>
    <row r="2315" spans="2:19">
      <c r="B2315" s="6">
        <v>1990</v>
      </c>
      <c r="C2315" s="37">
        <v>0.01</v>
      </c>
      <c r="D2315" s="37">
        <v>0.01</v>
      </c>
      <c r="E2315" s="37">
        <v>0.01</v>
      </c>
      <c r="F2315" s="37">
        <v>0.01</v>
      </c>
      <c r="G2315" s="37">
        <v>0.01</v>
      </c>
      <c r="H2315" s="37">
        <v>0.01</v>
      </c>
      <c r="I2315" s="37">
        <v>0.01</v>
      </c>
      <c r="J2315" s="37">
        <v>0.01</v>
      </c>
      <c r="K2315" s="37">
        <v>0.01</v>
      </c>
      <c r="L2315" s="37">
        <v>0.01</v>
      </c>
      <c r="M2315" s="37">
        <v>0.01</v>
      </c>
      <c r="N2315" s="37">
        <v>0.01</v>
      </c>
      <c r="O2315" s="37">
        <v>0.01</v>
      </c>
      <c r="P2315" s="37">
        <v>0.01</v>
      </c>
      <c r="Q2315" s="37">
        <v>0.01</v>
      </c>
      <c r="R2315" s="37">
        <v>0.01</v>
      </c>
      <c r="S2315" s="37">
        <v>0.01</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0.02</v>
      </c>
      <c r="D2317" s="37">
        <v>0.02</v>
      </c>
      <c r="E2317" s="37">
        <v>0.02</v>
      </c>
      <c r="F2317" s="37">
        <v>0.02</v>
      </c>
      <c r="G2317" s="37">
        <v>0.02</v>
      </c>
      <c r="H2317" s="37">
        <v>0.02</v>
      </c>
      <c r="I2317" s="37">
        <v>0.02</v>
      </c>
      <c r="J2317" s="37">
        <v>0.02</v>
      </c>
      <c r="K2317" s="37">
        <v>0.02</v>
      </c>
      <c r="L2317" s="37">
        <v>0.01</v>
      </c>
      <c r="M2317" s="37">
        <v>0.01</v>
      </c>
      <c r="N2317" s="37">
        <v>0.01</v>
      </c>
      <c r="O2317" s="37">
        <v>0.01</v>
      </c>
      <c r="P2317" s="37">
        <v>0.01</v>
      </c>
      <c r="Q2317" s="37">
        <v>0.01</v>
      </c>
      <c r="R2317" s="37">
        <v>0.01</v>
      </c>
      <c r="S2317" s="37">
        <v>0.01</v>
      </c>
    </row>
    <row r="2318" spans="2:19">
      <c r="B2318" s="6">
        <v>1987</v>
      </c>
      <c r="C2318" s="37">
        <v>0.01</v>
      </c>
      <c r="D2318" s="37">
        <v>0.01</v>
      </c>
      <c r="E2318" s="37">
        <v>0.01</v>
      </c>
      <c r="F2318" s="37">
        <v>0.01</v>
      </c>
      <c r="G2318" s="37">
        <v>0.01</v>
      </c>
      <c r="H2318" s="37">
        <v>0.01</v>
      </c>
      <c r="I2318" s="37">
        <v>0.01</v>
      </c>
      <c r="J2318" s="37">
        <v>0.01</v>
      </c>
      <c r="K2318" s="37">
        <v>0</v>
      </c>
      <c r="L2318" s="37">
        <v>0</v>
      </c>
      <c r="M2318" s="37">
        <v>0</v>
      </c>
      <c r="N2318" s="37">
        <v>0</v>
      </c>
      <c r="O2318" s="37">
        <v>0</v>
      </c>
      <c r="P2318" s="37">
        <v>0</v>
      </c>
      <c r="Q2318" s="37">
        <v>0</v>
      </c>
      <c r="R2318" s="37">
        <v>0</v>
      </c>
      <c r="S2318" s="37">
        <v>0</v>
      </c>
    </row>
    <row r="2319" spans="2:19">
      <c r="B2319" s="6">
        <v>1986</v>
      </c>
      <c r="C2319" s="37">
        <v>0.01</v>
      </c>
      <c r="D2319" s="37">
        <v>0.01</v>
      </c>
      <c r="E2319" s="37">
        <v>0.01</v>
      </c>
      <c r="F2319" s="37">
        <v>0.01</v>
      </c>
      <c r="G2319" s="37">
        <v>0.01</v>
      </c>
      <c r="H2319" s="37">
        <v>0.01</v>
      </c>
      <c r="I2319" s="37">
        <v>0.01</v>
      </c>
      <c r="J2319" s="37">
        <v>0.01</v>
      </c>
      <c r="K2319" s="37">
        <v>0.01</v>
      </c>
      <c r="L2319" s="37">
        <v>0.01</v>
      </c>
      <c r="M2319" s="37">
        <v>0.01</v>
      </c>
      <c r="N2319" s="37">
        <v>0.01</v>
      </c>
      <c r="O2319" s="37">
        <v>0.01</v>
      </c>
      <c r="P2319" s="37">
        <v>0.01</v>
      </c>
      <c r="Q2319" s="37">
        <v>0.01</v>
      </c>
      <c r="R2319" s="37">
        <v>0.01</v>
      </c>
      <c r="S2319" s="37">
        <v>0.01</v>
      </c>
    </row>
    <row r="2320" spans="2:19">
      <c r="B2320" s="6">
        <v>1985</v>
      </c>
      <c r="C2320" s="37">
        <v>0.03</v>
      </c>
      <c r="D2320" s="37">
        <v>0.03</v>
      </c>
      <c r="E2320" s="37">
        <v>0.03</v>
      </c>
      <c r="F2320" s="37">
        <v>0.03</v>
      </c>
      <c r="G2320" s="37">
        <v>0.03</v>
      </c>
      <c r="H2320" s="37">
        <v>0.03</v>
      </c>
      <c r="I2320" s="37">
        <v>0.03</v>
      </c>
      <c r="J2320" s="37">
        <v>0.03</v>
      </c>
      <c r="K2320" s="37">
        <v>0.03</v>
      </c>
      <c r="L2320" s="37">
        <v>0.03</v>
      </c>
      <c r="M2320" s="37">
        <v>0.03</v>
      </c>
      <c r="N2320" s="37">
        <v>0.03</v>
      </c>
      <c r="O2320" s="37">
        <v>0.03</v>
      </c>
      <c r="P2320" s="37">
        <v>0.03</v>
      </c>
      <c r="Q2320" s="37">
        <v>0.03</v>
      </c>
      <c r="R2320" s="37">
        <v>0.03</v>
      </c>
      <c r="S2320" s="37">
        <v>0.02</v>
      </c>
    </row>
    <row r="2321" spans="2:19">
      <c r="B2321" s="6">
        <v>1984</v>
      </c>
      <c r="C2321" s="37">
        <v>0.04</v>
      </c>
      <c r="D2321" s="37">
        <v>0.04</v>
      </c>
      <c r="E2321" s="37">
        <v>0.04</v>
      </c>
      <c r="F2321" s="37">
        <v>0.04</v>
      </c>
      <c r="G2321" s="37">
        <v>3345.75</v>
      </c>
      <c r="H2321" s="37">
        <v>3345.75</v>
      </c>
      <c r="I2321" s="37">
        <v>3345.75</v>
      </c>
      <c r="J2321" s="37">
        <v>3345.75</v>
      </c>
      <c r="K2321" s="37">
        <v>3345.75</v>
      </c>
      <c r="L2321" s="37">
        <v>3345.75</v>
      </c>
      <c r="M2321" s="37">
        <v>3345.75</v>
      </c>
      <c r="N2321" s="37">
        <v>3345.75</v>
      </c>
      <c r="O2321" s="37">
        <v>3345.75</v>
      </c>
      <c r="P2321" s="37">
        <v>3345.75</v>
      </c>
      <c r="Q2321" s="37">
        <v>3345.75</v>
      </c>
      <c r="R2321" s="37">
        <v>3345.75</v>
      </c>
      <c r="S2321" s="37">
        <v>3345.75</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0.01</v>
      </c>
      <c r="D2323" s="37">
        <v>0.01</v>
      </c>
      <c r="E2323" s="37">
        <v>0.01</v>
      </c>
      <c r="F2323" s="37">
        <v>0.01</v>
      </c>
      <c r="G2323" s="37">
        <v>0.01</v>
      </c>
      <c r="H2323" s="37">
        <v>0.01</v>
      </c>
      <c r="I2323" s="37">
        <v>0.01</v>
      </c>
      <c r="J2323" s="37">
        <v>0.01</v>
      </c>
      <c r="K2323" s="37">
        <v>0.01</v>
      </c>
      <c r="L2323" s="37">
        <v>0.01</v>
      </c>
      <c r="M2323" s="37">
        <v>0.01</v>
      </c>
      <c r="N2323" s="37">
        <v>0.01</v>
      </c>
      <c r="O2323" s="37">
        <v>0.01</v>
      </c>
      <c r="P2323" s="37">
        <v>0.01</v>
      </c>
      <c r="Q2323" s="37">
        <v>0.01</v>
      </c>
      <c r="R2323" s="37">
        <v>0.01</v>
      </c>
      <c r="S2323" s="37">
        <v>0.01</v>
      </c>
    </row>
    <row r="2324" spans="2:19">
      <c r="B2324" s="6">
        <v>1981</v>
      </c>
      <c r="C2324" s="37">
        <v>0.04</v>
      </c>
      <c r="D2324" s="37">
        <v>0.04</v>
      </c>
      <c r="E2324" s="37">
        <v>0.04</v>
      </c>
      <c r="F2324" s="37">
        <v>0.04</v>
      </c>
      <c r="G2324" s="37">
        <v>0.04</v>
      </c>
      <c r="H2324" s="37">
        <v>0.04</v>
      </c>
      <c r="I2324" s="37">
        <v>0.04</v>
      </c>
      <c r="J2324" s="37">
        <v>0.04</v>
      </c>
      <c r="K2324" s="37">
        <v>0.04</v>
      </c>
      <c r="L2324" s="37">
        <v>0.04</v>
      </c>
      <c r="M2324" s="37">
        <v>0.04</v>
      </c>
      <c r="N2324" s="37">
        <v>0.03</v>
      </c>
      <c r="O2324" s="37">
        <v>0.03</v>
      </c>
      <c r="P2324" s="37">
        <v>0.03</v>
      </c>
      <c r="Q2324" s="37">
        <v>0.03</v>
      </c>
      <c r="R2324" s="37">
        <v>0.03</v>
      </c>
      <c r="S2324" s="37">
        <v>0.03</v>
      </c>
    </row>
    <row r="2325" spans="2:19">
      <c r="B2325" s="6">
        <v>1980</v>
      </c>
      <c r="C2325" s="37">
        <v>0.02</v>
      </c>
      <c r="D2325" s="37">
        <v>0.02</v>
      </c>
      <c r="E2325" s="37">
        <v>0.02</v>
      </c>
      <c r="F2325" s="37">
        <v>0.02</v>
      </c>
      <c r="G2325" s="37">
        <v>0.02</v>
      </c>
      <c r="H2325" s="37">
        <v>0.02</v>
      </c>
      <c r="I2325" s="37">
        <v>0.02</v>
      </c>
      <c r="J2325" s="37">
        <v>0.02</v>
      </c>
      <c r="K2325" s="37">
        <v>0.02</v>
      </c>
      <c r="L2325" s="37">
        <v>0.02</v>
      </c>
      <c r="M2325" s="37">
        <v>0.02</v>
      </c>
      <c r="N2325" s="37">
        <v>0.02</v>
      </c>
      <c r="O2325" s="37">
        <v>0.02</v>
      </c>
      <c r="P2325" s="37">
        <v>0.02</v>
      </c>
      <c r="Q2325" s="37">
        <v>0.02</v>
      </c>
      <c r="R2325" s="37">
        <v>0.02</v>
      </c>
      <c r="S2325" s="37">
        <v>0.02</v>
      </c>
    </row>
    <row r="2326" spans="2:19">
      <c r="B2326" s="6">
        <v>1979</v>
      </c>
      <c r="C2326" s="37">
        <v>511.37</v>
      </c>
      <c r="D2326" s="37">
        <v>511.37</v>
      </c>
      <c r="E2326" s="37">
        <v>511.37</v>
      </c>
      <c r="F2326" s="37">
        <v>511.37</v>
      </c>
      <c r="G2326" s="37">
        <v>511.37</v>
      </c>
      <c r="H2326" s="37">
        <v>511.37</v>
      </c>
      <c r="I2326" s="37">
        <v>511.37</v>
      </c>
      <c r="J2326" s="37">
        <v>511.36</v>
      </c>
      <c r="K2326" s="37">
        <v>511.36</v>
      </c>
      <c r="L2326" s="37">
        <v>511.36</v>
      </c>
      <c r="M2326" s="37">
        <v>511.36</v>
      </c>
      <c r="N2326" s="37">
        <v>511.36</v>
      </c>
      <c r="O2326" s="37">
        <v>511.36</v>
      </c>
      <c r="P2326" s="37">
        <v>511.36</v>
      </c>
      <c r="Q2326" s="37">
        <v>511.36</v>
      </c>
      <c r="R2326" s="37">
        <v>511.34</v>
      </c>
      <c r="S2326" s="37">
        <v>0.05</v>
      </c>
    </row>
    <row r="2327" spans="2:19">
      <c r="B2327" s="6">
        <v>1978</v>
      </c>
      <c r="C2327" s="37">
        <v>0.08</v>
      </c>
      <c r="D2327" s="37">
        <v>0.08</v>
      </c>
      <c r="E2327" s="37">
        <v>0.08</v>
      </c>
      <c r="F2327" s="37">
        <v>0.08</v>
      </c>
      <c r="G2327" s="37">
        <v>143.38</v>
      </c>
      <c r="H2327" s="37">
        <v>143.37</v>
      </c>
      <c r="I2327" s="37">
        <v>143.37</v>
      </c>
      <c r="J2327" s="37">
        <v>143.37</v>
      </c>
      <c r="K2327" s="37">
        <v>143.34</v>
      </c>
      <c r="L2327" s="37">
        <v>0.03</v>
      </c>
      <c r="M2327" s="37">
        <v>0.03</v>
      </c>
      <c r="N2327" s="37">
        <v>0.03</v>
      </c>
      <c r="O2327" s="37">
        <v>0.03</v>
      </c>
      <c r="P2327" s="37">
        <v>0.03</v>
      </c>
      <c r="Q2327" s="37">
        <v>0.03</v>
      </c>
      <c r="R2327" s="37">
        <v>0.03</v>
      </c>
      <c r="S2327" s="37">
        <v>0.03</v>
      </c>
    </row>
    <row r="2328" spans="2:19">
      <c r="B2328" s="6">
        <v>1977</v>
      </c>
      <c r="C2328" s="37">
        <v>0.06</v>
      </c>
      <c r="D2328" s="37">
        <v>0.06</v>
      </c>
      <c r="E2328" s="37">
        <v>0.06</v>
      </c>
      <c r="F2328" s="37">
        <v>0.06</v>
      </c>
      <c r="G2328" s="37">
        <v>0.06</v>
      </c>
      <c r="H2328" s="37">
        <v>0.06</v>
      </c>
      <c r="I2328" s="37">
        <v>0.06</v>
      </c>
      <c r="J2328" s="37">
        <v>0.06</v>
      </c>
      <c r="K2328" s="37">
        <v>0.04</v>
      </c>
      <c r="L2328" s="37">
        <v>0.04</v>
      </c>
      <c r="M2328" s="37">
        <v>0.04</v>
      </c>
      <c r="N2328" s="37">
        <v>0.04</v>
      </c>
      <c r="O2328" s="37">
        <v>0.04</v>
      </c>
      <c r="P2328" s="37">
        <v>0.04</v>
      </c>
      <c r="Q2328" s="37">
        <v>0.04</v>
      </c>
      <c r="R2328" s="37">
        <v>0.04</v>
      </c>
      <c r="S2328" s="37">
        <v>0.04</v>
      </c>
    </row>
    <row r="2329" spans="2:19">
      <c r="B2329" s="6">
        <v>1976</v>
      </c>
      <c r="C2329" s="37">
        <v>0.06</v>
      </c>
      <c r="D2329" s="37">
        <v>0.06</v>
      </c>
      <c r="E2329" s="37">
        <v>0.06</v>
      </c>
      <c r="F2329" s="37">
        <v>0.06</v>
      </c>
      <c r="G2329" s="37">
        <v>0.06</v>
      </c>
      <c r="H2329" s="37">
        <v>0.06</v>
      </c>
      <c r="I2329" s="37">
        <v>0.06</v>
      </c>
      <c r="J2329" s="37">
        <v>0.06</v>
      </c>
      <c r="K2329" s="37">
        <v>0.06</v>
      </c>
      <c r="L2329" s="37">
        <v>0.06</v>
      </c>
      <c r="M2329" s="37">
        <v>0.06</v>
      </c>
      <c r="N2329" s="37">
        <v>0.06</v>
      </c>
      <c r="O2329" s="37">
        <v>0.06</v>
      </c>
      <c r="P2329" s="37">
        <v>0.06</v>
      </c>
      <c r="Q2329" s="37">
        <v>0.06</v>
      </c>
      <c r="R2329" s="37">
        <v>0.05</v>
      </c>
      <c r="S2329" s="37">
        <v>0.05</v>
      </c>
    </row>
    <row r="2330" spans="2:19">
      <c r="B2330" s="6">
        <v>1975</v>
      </c>
      <c r="C2330" s="37">
        <v>0.09</v>
      </c>
      <c r="D2330" s="37">
        <v>0.08</v>
      </c>
      <c r="E2330" s="37">
        <v>0.08</v>
      </c>
      <c r="F2330" s="37">
        <v>0.08</v>
      </c>
      <c r="G2330" s="37">
        <v>0.08</v>
      </c>
      <c r="H2330" s="37">
        <v>0.08</v>
      </c>
      <c r="I2330" s="37">
        <v>0.08</v>
      </c>
      <c r="J2330" s="37">
        <v>0.08</v>
      </c>
      <c r="K2330" s="37">
        <v>0.08</v>
      </c>
      <c r="L2330" s="37">
        <v>0.08</v>
      </c>
      <c r="M2330" s="37">
        <v>0.08</v>
      </c>
      <c r="N2330" s="37">
        <v>7.0000000000000007E-2</v>
      </c>
      <c r="O2330" s="37">
        <v>7.0000000000000007E-2</v>
      </c>
      <c r="P2330" s="37">
        <v>7.0000000000000007E-2</v>
      </c>
      <c r="Q2330" s="37">
        <v>7.0000000000000007E-2</v>
      </c>
      <c r="R2330" s="37">
        <v>7.0000000000000007E-2</v>
      </c>
      <c r="S2330" s="37">
        <v>7.0000000000000007E-2</v>
      </c>
    </row>
    <row r="2331" spans="2:19">
      <c r="B2331" s="6">
        <v>1974</v>
      </c>
      <c r="C2331" s="37">
        <v>0.02</v>
      </c>
      <c r="D2331" s="37">
        <v>0.02</v>
      </c>
      <c r="E2331" s="37">
        <v>0.02</v>
      </c>
      <c r="F2331" s="37">
        <v>0.02</v>
      </c>
      <c r="G2331" s="37">
        <v>0.02</v>
      </c>
      <c r="H2331" s="37">
        <v>0.02</v>
      </c>
      <c r="I2331" s="37">
        <v>0.02</v>
      </c>
      <c r="J2331" s="37">
        <v>0.02</v>
      </c>
      <c r="K2331" s="37">
        <v>0.02</v>
      </c>
      <c r="L2331" s="37">
        <v>0.02</v>
      </c>
      <c r="M2331" s="37">
        <v>0.02</v>
      </c>
      <c r="N2331" s="37">
        <v>0.02</v>
      </c>
      <c r="O2331" s="37">
        <v>0.01</v>
      </c>
      <c r="P2331" s="37">
        <v>0.01</v>
      </c>
      <c r="Q2331" s="37">
        <v>0.01</v>
      </c>
      <c r="R2331" s="37">
        <v>0.01</v>
      </c>
      <c r="S2331" s="37">
        <v>0.01</v>
      </c>
    </row>
    <row r="2332" spans="2:19">
      <c r="B2332" s="6">
        <v>1973</v>
      </c>
      <c r="C2332" s="37">
        <v>0.01</v>
      </c>
      <c r="D2332" s="37">
        <v>0.01</v>
      </c>
      <c r="E2332" s="37">
        <v>0.01</v>
      </c>
      <c r="F2332" s="37">
        <v>0.01</v>
      </c>
      <c r="G2332" s="37">
        <v>0.01</v>
      </c>
      <c r="H2332" s="37">
        <v>0.01</v>
      </c>
      <c r="I2332" s="37">
        <v>0.01</v>
      </c>
      <c r="J2332" s="37">
        <v>0.01</v>
      </c>
      <c r="K2332" s="37">
        <v>0.01</v>
      </c>
      <c r="L2332" s="37">
        <v>0.01</v>
      </c>
      <c r="M2332" s="37">
        <v>0.01</v>
      </c>
      <c r="N2332" s="37">
        <v>0.01</v>
      </c>
      <c r="O2332" s="37">
        <v>0.01</v>
      </c>
      <c r="P2332" s="37">
        <v>0.01</v>
      </c>
      <c r="Q2332" s="37">
        <v>0.01</v>
      </c>
      <c r="R2332" s="37">
        <v>0.01</v>
      </c>
      <c r="S2332" s="37">
        <v>0.01</v>
      </c>
    </row>
    <row r="2333" spans="2:19">
      <c r="B2333" s="6">
        <v>1972</v>
      </c>
      <c r="C2333" s="37">
        <v>0.05</v>
      </c>
      <c r="D2333" s="37">
        <v>0.05</v>
      </c>
      <c r="E2333" s="37">
        <v>0.05</v>
      </c>
      <c r="F2333" s="37">
        <v>0.05</v>
      </c>
      <c r="G2333" s="37">
        <v>0.05</v>
      </c>
      <c r="H2333" s="37">
        <v>0.04</v>
      </c>
      <c r="I2333" s="37">
        <v>0.04</v>
      </c>
      <c r="J2333" s="37">
        <v>0.03</v>
      </c>
      <c r="K2333" s="37">
        <v>0.03</v>
      </c>
      <c r="L2333" s="37">
        <v>0.03</v>
      </c>
      <c r="M2333" s="37">
        <v>0.03</v>
      </c>
      <c r="N2333" s="37">
        <v>0.02</v>
      </c>
      <c r="O2333" s="37">
        <v>0.02</v>
      </c>
      <c r="P2333" s="37">
        <v>0.02</v>
      </c>
      <c r="Q2333" s="37">
        <v>0.02</v>
      </c>
      <c r="R2333" s="37">
        <v>0.02</v>
      </c>
      <c r="S2333" s="37">
        <v>0.02</v>
      </c>
    </row>
    <row r="2334" spans="2:19">
      <c r="B2334" s="6">
        <v>1971</v>
      </c>
      <c r="C2334" s="37">
        <v>0.01</v>
      </c>
      <c r="D2334" s="37">
        <v>0.01</v>
      </c>
      <c r="E2334" s="37">
        <v>0.01</v>
      </c>
      <c r="F2334" s="37">
        <v>0.01</v>
      </c>
      <c r="G2334" s="37">
        <v>0.01</v>
      </c>
      <c r="H2334" s="37">
        <v>0.01</v>
      </c>
      <c r="I2334" s="37">
        <v>0.01</v>
      </c>
      <c r="J2334" s="37">
        <v>0.01</v>
      </c>
      <c r="K2334" s="37">
        <v>0.01</v>
      </c>
      <c r="L2334" s="37">
        <v>0.01</v>
      </c>
      <c r="M2334" s="37">
        <v>0.01</v>
      </c>
      <c r="N2334" s="37">
        <v>0.01</v>
      </c>
      <c r="O2334" s="37">
        <v>0.01</v>
      </c>
      <c r="P2334" s="37">
        <v>0.01</v>
      </c>
      <c r="Q2334" s="37">
        <v>0.01</v>
      </c>
      <c r="R2334" s="37">
        <v>0.01</v>
      </c>
      <c r="S2334" s="37">
        <v>0.01</v>
      </c>
    </row>
    <row r="2335" spans="2:19">
      <c r="B2335" s="6">
        <v>1970</v>
      </c>
      <c r="C2335" s="37">
        <v>1.1299999999999999</v>
      </c>
      <c r="D2335" s="37">
        <v>1.1200000000000001</v>
      </c>
      <c r="E2335" s="37">
        <v>1.1200000000000001</v>
      </c>
      <c r="F2335" s="37">
        <v>1.1200000000000001</v>
      </c>
      <c r="G2335" s="37">
        <v>1.1200000000000001</v>
      </c>
      <c r="H2335" s="37">
        <v>1.1200000000000001</v>
      </c>
      <c r="I2335" s="37">
        <v>1.1200000000000001</v>
      </c>
      <c r="J2335" s="37">
        <v>1.1200000000000001</v>
      </c>
      <c r="K2335" s="37">
        <v>1.1200000000000001</v>
      </c>
      <c r="L2335" s="37">
        <v>1.1200000000000001</v>
      </c>
      <c r="M2335" s="37">
        <v>1.1200000000000001</v>
      </c>
      <c r="N2335" s="37">
        <v>1.1000000000000001</v>
      </c>
      <c r="O2335" s="37">
        <v>1.1000000000000001</v>
      </c>
      <c r="P2335" s="37">
        <v>1.1000000000000001</v>
      </c>
      <c r="Q2335" s="37">
        <v>1.0900000000000001</v>
      </c>
      <c r="R2335" s="37">
        <v>1.0900000000000001</v>
      </c>
      <c r="S2335" s="37">
        <v>1.0900000000000001</v>
      </c>
    </row>
    <row r="2336" spans="2:19">
      <c r="B2336" s="6">
        <v>1969</v>
      </c>
      <c r="C2336" s="37">
        <v>0.02</v>
      </c>
      <c r="D2336" s="37">
        <v>0.02</v>
      </c>
      <c r="E2336" s="37">
        <v>0.02</v>
      </c>
      <c r="F2336" s="37">
        <v>0.02</v>
      </c>
      <c r="G2336" s="37">
        <v>0.02</v>
      </c>
      <c r="H2336" s="37">
        <v>0.02</v>
      </c>
      <c r="I2336" s="37">
        <v>0.02</v>
      </c>
      <c r="J2336" s="37">
        <v>0.02</v>
      </c>
      <c r="K2336" s="37">
        <v>0.02</v>
      </c>
      <c r="L2336" s="37">
        <v>0.02</v>
      </c>
      <c r="M2336" s="37">
        <v>0.02</v>
      </c>
      <c r="N2336" s="37">
        <v>0.02</v>
      </c>
      <c r="O2336" s="37">
        <v>0.02</v>
      </c>
      <c r="P2336" s="37">
        <v>0.02</v>
      </c>
      <c r="Q2336" s="37">
        <v>0.02</v>
      </c>
      <c r="R2336" s="37">
        <v>0.02</v>
      </c>
      <c r="S2336" s="37">
        <v>0.02</v>
      </c>
    </row>
    <row r="2337" spans="2:19">
      <c r="B2337" s="6">
        <v>1968</v>
      </c>
      <c r="C2337" s="37">
        <v>0.04</v>
      </c>
      <c r="D2337" s="37">
        <v>0.04</v>
      </c>
      <c r="E2337" s="37">
        <v>0.04</v>
      </c>
      <c r="F2337" s="37">
        <v>0.04</v>
      </c>
      <c r="G2337" s="37">
        <v>0.04</v>
      </c>
      <c r="H2337" s="37">
        <v>0.04</v>
      </c>
      <c r="I2337" s="37">
        <v>0.04</v>
      </c>
      <c r="J2337" s="37">
        <v>0.04</v>
      </c>
      <c r="K2337" s="37">
        <v>0.04</v>
      </c>
      <c r="L2337" s="37">
        <v>0.04</v>
      </c>
      <c r="M2337" s="37">
        <v>0.04</v>
      </c>
      <c r="N2337" s="37">
        <v>0.04</v>
      </c>
      <c r="O2337" s="37">
        <v>0.03</v>
      </c>
      <c r="P2337" s="37">
        <v>0.03</v>
      </c>
      <c r="Q2337" s="37">
        <v>0.03</v>
      </c>
      <c r="R2337" s="37">
        <v>0.03</v>
      </c>
      <c r="S2337" s="37">
        <v>0.03</v>
      </c>
    </row>
    <row r="2338" spans="2:19">
      <c r="B2338" s="6">
        <v>1967</v>
      </c>
      <c r="C2338" s="37">
        <v>46.23</v>
      </c>
      <c r="D2338" s="37">
        <v>46.23</v>
      </c>
      <c r="E2338" s="37">
        <v>46.23</v>
      </c>
      <c r="F2338" s="37">
        <v>46.23</v>
      </c>
      <c r="G2338" s="37">
        <v>46.23</v>
      </c>
      <c r="H2338" s="37">
        <v>46.23</v>
      </c>
      <c r="I2338" s="37">
        <v>46.22</v>
      </c>
      <c r="J2338" s="37">
        <v>46.22</v>
      </c>
      <c r="K2338" s="37">
        <v>46.22</v>
      </c>
      <c r="L2338" s="37">
        <v>46.22</v>
      </c>
      <c r="M2338" s="37">
        <v>46.22</v>
      </c>
      <c r="N2338" s="37">
        <v>46.22</v>
      </c>
      <c r="O2338" s="37">
        <v>46.22</v>
      </c>
      <c r="P2338" s="37">
        <v>46.22</v>
      </c>
      <c r="Q2338" s="37">
        <v>46.22</v>
      </c>
      <c r="R2338" s="37">
        <v>46.22</v>
      </c>
      <c r="S2338" s="37">
        <v>46.22</v>
      </c>
    </row>
    <row r="2339" spans="2:19">
      <c r="B2339" s="6">
        <v>1966</v>
      </c>
      <c r="C2339" s="37">
        <v>0.02</v>
      </c>
      <c r="D2339" s="37">
        <v>0.02</v>
      </c>
      <c r="E2339" s="37">
        <v>0.02</v>
      </c>
      <c r="F2339" s="37">
        <v>0.01</v>
      </c>
      <c r="G2339" s="37">
        <v>0.01</v>
      </c>
      <c r="H2339" s="37">
        <v>0.01</v>
      </c>
      <c r="I2339" s="37">
        <v>0.01</v>
      </c>
      <c r="J2339" s="37">
        <v>0.01</v>
      </c>
      <c r="K2339" s="37">
        <v>0.01</v>
      </c>
      <c r="L2339" s="37">
        <v>0.01</v>
      </c>
      <c r="M2339" s="37">
        <v>0.01</v>
      </c>
      <c r="N2339" s="37">
        <v>0.01</v>
      </c>
      <c r="O2339" s="37">
        <v>0.01</v>
      </c>
      <c r="P2339" s="37">
        <v>0.01</v>
      </c>
      <c r="Q2339" s="37">
        <v>0.01</v>
      </c>
      <c r="R2339" s="37">
        <v>0.01</v>
      </c>
      <c r="S2339" s="37">
        <v>0.01</v>
      </c>
    </row>
    <row r="2340" spans="2:19">
      <c r="B2340" s="6">
        <v>1965</v>
      </c>
      <c r="C2340" s="37">
        <v>0.03</v>
      </c>
      <c r="D2340" s="37">
        <v>0.02</v>
      </c>
      <c r="E2340" s="37">
        <v>0.01</v>
      </c>
      <c r="F2340" s="37">
        <v>0.01</v>
      </c>
      <c r="G2340" s="37">
        <v>0.01</v>
      </c>
      <c r="H2340" s="37">
        <v>0.01</v>
      </c>
      <c r="I2340" s="37">
        <v>0.01</v>
      </c>
      <c r="J2340" s="37">
        <v>0.01</v>
      </c>
      <c r="K2340" s="37">
        <v>0.01</v>
      </c>
      <c r="L2340" s="37">
        <v>0.01</v>
      </c>
      <c r="M2340" s="37">
        <v>0</v>
      </c>
      <c r="N2340" s="37">
        <v>0</v>
      </c>
      <c r="O2340" s="37">
        <v>0</v>
      </c>
      <c r="P2340" s="37">
        <v>0</v>
      </c>
      <c r="Q2340" s="37">
        <v>0</v>
      </c>
      <c r="R2340" s="37">
        <v>0</v>
      </c>
      <c r="S2340" s="37">
        <v>0</v>
      </c>
    </row>
    <row r="2341" spans="2:19">
      <c r="B2341" s="6">
        <v>1964</v>
      </c>
      <c r="C2341" s="37">
        <v>0.03</v>
      </c>
      <c r="D2341" s="37">
        <v>0.03</v>
      </c>
      <c r="E2341" s="37">
        <v>0.03</v>
      </c>
      <c r="F2341" s="37">
        <v>0.03</v>
      </c>
      <c r="G2341" s="37">
        <v>0.03</v>
      </c>
      <c r="H2341" s="37">
        <v>0.03</v>
      </c>
      <c r="I2341" s="37">
        <v>0.03</v>
      </c>
      <c r="J2341" s="37">
        <v>0.02</v>
      </c>
      <c r="K2341" s="37">
        <v>0.02</v>
      </c>
      <c r="L2341" s="37">
        <v>0.02</v>
      </c>
      <c r="M2341" s="37">
        <v>0.02</v>
      </c>
      <c r="N2341" s="37">
        <v>0.02</v>
      </c>
      <c r="O2341" s="37">
        <v>0.02</v>
      </c>
      <c r="P2341" s="37">
        <v>0.02</v>
      </c>
      <c r="Q2341" s="37">
        <v>0.02</v>
      </c>
      <c r="R2341" s="37">
        <v>0.02</v>
      </c>
      <c r="S2341" s="37">
        <v>0.02</v>
      </c>
    </row>
    <row r="2342" spans="2:19">
      <c r="B2342" s="6">
        <v>1963</v>
      </c>
      <c r="C2342" s="37">
        <v>0.04</v>
      </c>
      <c r="D2342" s="37">
        <v>0.04</v>
      </c>
      <c r="E2342" s="37">
        <v>0.04</v>
      </c>
      <c r="F2342" s="37">
        <v>0.04</v>
      </c>
      <c r="G2342" s="37">
        <v>0.04</v>
      </c>
      <c r="H2342" s="37">
        <v>0.04</v>
      </c>
      <c r="I2342" s="37">
        <v>0.04</v>
      </c>
      <c r="J2342" s="37">
        <v>0.04</v>
      </c>
      <c r="K2342" s="37">
        <v>0.04</v>
      </c>
      <c r="L2342" s="37">
        <v>0.04</v>
      </c>
      <c r="M2342" s="37">
        <v>0.04</v>
      </c>
      <c r="N2342" s="37">
        <v>0.04</v>
      </c>
      <c r="O2342" s="37">
        <v>0.04</v>
      </c>
      <c r="P2342" s="37">
        <v>0.04</v>
      </c>
      <c r="Q2342" s="37">
        <v>0.04</v>
      </c>
      <c r="R2342" s="37">
        <v>0.04</v>
      </c>
      <c r="S2342" s="37">
        <v>0.04</v>
      </c>
    </row>
    <row r="2343" spans="2:19">
      <c r="B2343" s="6">
        <v>1962</v>
      </c>
      <c r="C2343" s="37">
        <v>0.04</v>
      </c>
      <c r="D2343" s="37">
        <v>0.03</v>
      </c>
      <c r="E2343" s="37">
        <v>0.03</v>
      </c>
      <c r="F2343" s="37">
        <v>0.03</v>
      </c>
      <c r="G2343" s="37">
        <v>0.03</v>
      </c>
      <c r="H2343" s="37">
        <v>0.03</v>
      </c>
      <c r="I2343" s="37">
        <v>0.03</v>
      </c>
      <c r="J2343" s="37">
        <v>0.02</v>
      </c>
      <c r="K2343" s="37">
        <v>0.02</v>
      </c>
      <c r="L2343" s="37">
        <v>0.02</v>
      </c>
      <c r="M2343" s="37">
        <v>0.02</v>
      </c>
      <c r="N2343" s="37">
        <v>0.02</v>
      </c>
      <c r="O2343" s="37">
        <v>0.02</v>
      </c>
      <c r="P2343" s="37">
        <v>0.02</v>
      </c>
      <c r="Q2343" s="37">
        <v>0.02</v>
      </c>
      <c r="R2343" s="37">
        <v>0.02</v>
      </c>
      <c r="S2343" s="37">
        <v>0.02</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row>
    <row r="2346" spans="2:19">
      <c r="B2346" s="6">
        <v>1959</v>
      </c>
      <c r="C2346" s="37">
        <v>0.01</v>
      </c>
      <c r="D2346" s="37">
        <v>0.01</v>
      </c>
      <c r="E2346" s="37">
        <v>0.01</v>
      </c>
      <c r="F2346" s="37">
        <v>0.01</v>
      </c>
      <c r="G2346" s="37">
        <v>0.01</v>
      </c>
      <c r="H2346" s="37">
        <v>0</v>
      </c>
      <c r="I2346" s="37">
        <v>0</v>
      </c>
      <c r="J2346" s="37">
        <v>0</v>
      </c>
      <c r="K2346" s="37">
        <v>0</v>
      </c>
      <c r="L2346" s="37">
        <v>0</v>
      </c>
      <c r="M2346" s="37">
        <v>0</v>
      </c>
      <c r="N2346" s="37">
        <v>0</v>
      </c>
      <c r="O2346" s="37">
        <v>0</v>
      </c>
      <c r="P2346" s="37">
        <v>0</v>
      </c>
      <c r="Q2346" s="37">
        <v>0</v>
      </c>
      <c r="R2346" s="37">
        <v>0</v>
      </c>
      <c r="S2346" s="37"/>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row>
    <row r="2348" spans="2:19">
      <c r="B2348" s="6">
        <v>1957</v>
      </c>
      <c r="C2348" s="37">
        <v>0.01</v>
      </c>
      <c r="D2348" s="37">
        <v>0.01</v>
      </c>
      <c r="E2348" s="37">
        <v>0.01</v>
      </c>
      <c r="F2348" s="37">
        <v>0.01</v>
      </c>
      <c r="G2348" s="37">
        <v>0.01</v>
      </c>
      <c r="H2348" s="37">
        <v>0</v>
      </c>
      <c r="I2348" s="37">
        <v>0</v>
      </c>
      <c r="J2348" s="37">
        <v>0</v>
      </c>
      <c r="K2348" s="37">
        <v>0</v>
      </c>
      <c r="L2348" s="37">
        <v>0</v>
      </c>
      <c r="M2348" s="37">
        <v>0</v>
      </c>
      <c r="N2348" s="37">
        <v>0</v>
      </c>
      <c r="O2348" s="37">
        <v>0</v>
      </c>
      <c r="P2348" s="37">
        <v>0</v>
      </c>
      <c r="Q2348" s="37">
        <v>0</v>
      </c>
      <c r="R2348" s="37">
        <v>0</v>
      </c>
      <c r="S2348" s="37"/>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row>
    <row r="2352" spans="2:19">
      <c r="B2352" s="6">
        <v>1953</v>
      </c>
      <c r="C2352" s="37">
        <v>0.01</v>
      </c>
      <c r="D2352" s="37">
        <v>0.01</v>
      </c>
      <c r="E2352" s="37">
        <v>0.01</v>
      </c>
      <c r="F2352" s="37">
        <v>0.01</v>
      </c>
      <c r="G2352" s="37">
        <v>0.01</v>
      </c>
      <c r="H2352" s="37">
        <v>0.01</v>
      </c>
      <c r="I2352" s="37">
        <v>0</v>
      </c>
      <c r="J2352" s="37">
        <v>0</v>
      </c>
      <c r="K2352" s="37">
        <v>0</v>
      </c>
      <c r="L2352" s="37">
        <v>0</v>
      </c>
      <c r="M2352" s="37">
        <v>0</v>
      </c>
      <c r="N2352" s="37">
        <v>0</v>
      </c>
      <c r="O2352" s="37">
        <v>0</v>
      </c>
      <c r="P2352" s="37">
        <v>0</v>
      </c>
      <c r="Q2352" s="37">
        <v>0</v>
      </c>
      <c r="R2352" s="37">
        <v>0</v>
      </c>
      <c r="S2352" s="37"/>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row>
    <row r="2367" spans="2:19">
      <c r="B2367" s="6">
        <v>1938</v>
      </c>
      <c r="C2367" s="37">
        <v>0.01</v>
      </c>
      <c r="D2367" s="37">
        <v>0.01</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2323259.5299999975</v>
      </c>
      <c r="D2376" s="8">
        <f>SUM(D2298:D2375)</f>
        <v>2397383.1999999979</v>
      </c>
      <c r="E2376" s="8">
        <f>SUM(E2297:E2375)</f>
        <v>2432700.3299999977</v>
      </c>
      <c r="F2376" s="8">
        <f>SUM(F2296:F2375)</f>
        <v>2444646.6699999976</v>
      </c>
      <c r="G2376" s="8">
        <f>SUM(G2295:G2375)</f>
        <v>2470088.7799999975</v>
      </c>
      <c r="H2376" s="8">
        <f>SUM(H2289:H2375)</f>
        <v>2581412.3699999982</v>
      </c>
      <c r="I2376" s="8">
        <f>SUM(I2289:I2375)</f>
        <v>2663879.0899999989</v>
      </c>
      <c r="J2376" s="8">
        <f t="shared" ref="J2376" si="45">SUM(J2289:J2375)</f>
        <v>2691590.1099999985</v>
      </c>
      <c r="K2376" s="8">
        <f>SUM(K2289:K2375)</f>
        <v>2775539.6199999987</v>
      </c>
      <c r="L2376" s="8">
        <f t="shared" ref="L2376" si="46">SUM(L2289:L2375)</f>
        <v>2850158.8299999987</v>
      </c>
      <c r="M2376" s="8">
        <f>SUM(M2289:M2375)</f>
        <v>2883811.6299999985</v>
      </c>
      <c r="N2376" s="11">
        <f>SUM(N2284:N2375)</f>
        <v>3056032.2699999982</v>
      </c>
      <c r="O2376" s="11">
        <f>SUM(O2284:O2375)</f>
        <v>3175816.9799999972</v>
      </c>
      <c r="P2376" s="11">
        <f>SUM(P2284:P2375)</f>
        <v>3199698.9399999972</v>
      </c>
      <c r="Q2376" s="11">
        <f>SUM(Q2284:Q2375)</f>
        <v>3286036.9199999971</v>
      </c>
      <c r="R2376" s="11">
        <f>SUM(R2283:R2375)</f>
        <v>3576871.7699999968</v>
      </c>
      <c r="S2376" s="11">
        <f>SUM(S2283:S2375)</f>
        <v>3706736.6699999981</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15499.54</v>
      </c>
      <c r="S2474" s="37">
        <v>15499.54</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10592.21</v>
      </c>
      <c r="D2500" s="37">
        <v>10592.21</v>
      </c>
      <c r="E2500" s="37">
        <v>10592.21</v>
      </c>
      <c r="F2500" s="37">
        <v>10592.21</v>
      </c>
      <c r="G2500" s="37">
        <v>10592.21</v>
      </c>
      <c r="H2500" s="37">
        <v>10592.21</v>
      </c>
      <c r="I2500" s="37">
        <v>10592.21</v>
      </c>
      <c r="J2500" s="37">
        <v>10592.21</v>
      </c>
      <c r="K2500" s="37">
        <v>10592.21</v>
      </c>
      <c r="L2500" s="37">
        <v>10592.21</v>
      </c>
      <c r="M2500" s="37">
        <v>10592.21</v>
      </c>
      <c r="N2500" s="37">
        <v>10592.21</v>
      </c>
      <c r="O2500" s="37">
        <v>10592.21</v>
      </c>
      <c r="P2500" s="37">
        <v>10592.21</v>
      </c>
      <c r="Q2500" s="37">
        <v>10592.21</v>
      </c>
      <c r="R2500" s="37">
        <v>10592.21</v>
      </c>
      <c r="S2500" s="37">
        <v>10592.21</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13557.44</v>
      </c>
      <c r="D2502" s="37">
        <v>13557.44</v>
      </c>
      <c r="E2502" s="37">
        <v>13557.44</v>
      </c>
      <c r="F2502" s="37">
        <v>13557.44</v>
      </c>
      <c r="G2502" s="37">
        <v>13557.44</v>
      </c>
      <c r="H2502" s="37">
        <v>13557.44</v>
      </c>
      <c r="I2502" s="37">
        <v>13557.44</v>
      </c>
      <c r="J2502" s="37">
        <v>13557.44</v>
      </c>
      <c r="K2502" s="37">
        <v>13557.44</v>
      </c>
      <c r="L2502" s="37">
        <v>13557.44</v>
      </c>
      <c r="M2502" s="37">
        <v>13557.44</v>
      </c>
      <c r="N2502" s="37">
        <v>13557.44</v>
      </c>
      <c r="O2502" s="37">
        <v>13557.44</v>
      </c>
      <c r="P2502" s="37">
        <v>13557.44</v>
      </c>
      <c r="Q2502" s="37">
        <v>13557.44</v>
      </c>
      <c r="R2502" s="37">
        <v>13557.44</v>
      </c>
      <c r="S2502" s="37">
        <v>13557.44</v>
      </c>
    </row>
    <row r="2503" spans="2:19">
      <c r="B2503" s="6">
        <v>1992</v>
      </c>
      <c r="C2503" s="37">
        <v>5190.7299999999996</v>
      </c>
      <c r="D2503" s="37">
        <v>5190.7299999999996</v>
      </c>
      <c r="E2503" s="37">
        <v>5190.7299999999996</v>
      </c>
      <c r="F2503" s="37">
        <v>5190.7299999999996</v>
      </c>
      <c r="G2503" s="37">
        <v>5190.7299999999996</v>
      </c>
      <c r="H2503" s="37">
        <v>5190.7299999999996</v>
      </c>
      <c r="I2503" s="37">
        <v>5190.7299999999996</v>
      </c>
      <c r="J2503" s="37">
        <v>5190.7299999999996</v>
      </c>
      <c r="K2503" s="37">
        <v>5190.7299999999996</v>
      </c>
      <c r="L2503" s="37">
        <v>5190.7299999999996</v>
      </c>
      <c r="M2503" s="37">
        <v>5190.7299999999996</v>
      </c>
      <c r="N2503" s="37">
        <v>5190.7299999999996</v>
      </c>
      <c r="O2503" s="37">
        <v>5190.7299999999996</v>
      </c>
      <c r="P2503" s="37">
        <v>5190.7299999999996</v>
      </c>
      <c r="Q2503" s="37">
        <v>5190.7299999999996</v>
      </c>
      <c r="R2503" s="37">
        <v>5190.7299999999996</v>
      </c>
      <c r="S2503" s="37">
        <v>5190.7299999999996</v>
      </c>
    </row>
    <row r="2504" spans="2:19">
      <c r="B2504" s="6">
        <v>1991</v>
      </c>
      <c r="C2504" s="37">
        <v>31361.97</v>
      </c>
      <c r="D2504" s="37">
        <v>31361.97</v>
      </c>
      <c r="E2504" s="37">
        <v>31361.97</v>
      </c>
      <c r="F2504" s="37">
        <v>31361.97</v>
      </c>
      <c r="G2504" s="37">
        <v>31361.97</v>
      </c>
      <c r="H2504" s="37">
        <v>31361.97</v>
      </c>
      <c r="I2504" s="37">
        <v>31361.97</v>
      </c>
      <c r="J2504" s="37">
        <v>31361.97</v>
      </c>
      <c r="K2504" s="37">
        <v>31361.97</v>
      </c>
      <c r="L2504" s="37">
        <v>31361.97</v>
      </c>
      <c r="M2504" s="37">
        <v>31361.97</v>
      </c>
      <c r="N2504" s="37">
        <v>31361.97</v>
      </c>
      <c r="O2504" s="37">
        <v>31361.97</v>
      </c>
      <c r="P2504" s="37">
        <v>31361.97</v>
      </c>
      <c r="Q2504" s="37">
        <v>31361.97</v>
      </c>
      <c r="R2504" s="37">
        <v>31361.97</v>
      </c>
      <c r="S2504" s="37">
        <v>31361.97</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16611.3</v>
      </c>
      <c r="D2507" s="37">
        <v>16611.3</v>
      </c>
      <c r="E2507" s="37">
        <v>16611.3</v>
      </c>
      <c r="F2507" s="37">
        <v>16611.3</v>
      </c>
      <c r="G2507" s="37">
        <v>16611.3</v>
      </c>
      <c r="H2507" s="37">
        <v>16611.3</v>
      </c>
      <c r="I2507" s="37">
        <v>16611.3</v>
      </c>
      <c r="J2507" s="37">
        <v>16611.3</v>
      </c>
      <c r="K2507" s="37">
        <v>16611.3</v>
      </c>
      <c r="L2507" s="37">
        <v>0</v>
      </c>
      <c r="M2507" s="37">
        <v>0</v>
      </c>
      <c r="N2507" s="37">
        <v>0</v>
      </c>
      <c r="O2507" s="37">
        <v>0</v>
      </c>
      <c r="P2507" s="37">
        <v>0</v>
      </c>
      <c r="Q2507" s="37">
        <v>0</v>
      </c>
      <c r="R2507" s="37">
        <v>0</v>
      </c>
      <c r="S2507" s="37">
        <v>0</v>
      </c>
    </row>
    <row r="2508" spans="2:19">
      <c r="B2508" s="6">
        <v>1987</v>
      </c>
      <c r="C2508" s="37">
        <v>16313.21</v>
      </c>
      <c r="D2508" s="37">
        <v>16313.21</v>
      </c>
      <c r="E2508" s="37">
        <v>16313.21</v>
      </c>
      <c r="F2508" s="37">
        <v>16313.21</v>
      </c>
      <c r="G2508" s="37">
        <v>16313.21</v>
      </c>
      <c r="H2508" s="37">
        <v>16313.21</v>
      </c>
      <c r="I2508" s="37">
        <v>16313.21</v>
      </c>
      <c r="J2508" s="37">
        <v>16313.21</v>
      </c>
      <c r="K2508" s="37">
        <v>16313.21</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23529.41</v>
      </c>
      <c r="D2510" s="37">
        <v>23529.41</v>
      </c>
      <c r="E2510" s="37">
        <v>23529.41</v>
      </c>
      <c r="F2510" s="37">
        <v>23529.41</v>
      </c>
      <c r="G2510" s="37">
        <v>23529.41</v>
      </c>
      <c r="H2510" s="37">
        <v>23529.41</v>
      </c>
      <c r="I2510" s="37">
        <v>23529.41</v>
      </c>
      <c r="J2510" s="37">
        <v>23529.41</v>
      </c>
      <c r="K2510" s="37">
        <v>23529.41</v>
      </c>
      <c r="L2510" s="37">
        <v>23529.41</v>
      </c>
      <c r="M2510" s="37">
        <v>23529.41</v>
      </c>
      <c r="N2510" s="37">
        <v>23529.41</v>
      </c>
      <c r="O2510" s="37">
        <v>23529.41</v>
      </c>
      <c r="P2510" s="37">
        <v>23529.41</v>
      </c>
      <c r="Q2510" s="37">
        <v>23529.41</v>
      </c>
      <c r="R2510" s="37">
        <v>23529.41</v>
      </c>
      <c r="S2510" s="37">
        <v>23529.41</v>
      </c>
    </row>
    <row r="2511" spans="2:19">
      <c r="B2511" s="6">
        <v>1984</v>
      </c>
      <c r="C2511" s="37">
        <v>15600.62</v>
      </c>
      <c r="D2511" s="37">
        <v>15600.62</v>
      </c>
      <c r="E2511" s="37">
        <v>15600.62</v>
      </c>
      <c r="F2511" s="37">
        <v>15618.6</v>
      </c>
      <c r="G2511" s="37">
        <v>15618.6</v>
      </c>
      <c r="H2511" s="37">
        <v>15618.6</v>
      </c>
      <c r="I2511" s="37">
        <v>15618.6</v>
      </c>
      <c r="J2511" s="37">
        <v>15618.6</v>
      </c>
      <c r="K2511" s="37">
        <v>15618.6</v>
      </c>
      <c r="L2511" s="37">
        <v>15618.6</v>
      </c>
      <c r="M2511" s="37">
        <v>15618.6</v>
      </c>
      <c r="N2511" s="37">
        <v>15618.6</v>
      </c>
      <c r="O2511" s="37">
        <v>15618.6</v>
      </c>
      <c r="P2511" s="37">
        <v>15618.6</v>
      </c>
      <c r="Q2511" s="37">
        <v>15618.6</v>
      </c>
      <c r="R2511" s="37">
        <v>15618.6</v>
      </c>
      <c r="S2511" s="37">
        <v>15618.6</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0.01</v>
      </c>
      <c r="D2514" s="37">
        <v>0.01</v>
      </c>
      <c r="E2514" s="37">
        <v>0.01</v>
      </c>
      <c r="F2514" s="37">
        <v>0.01</v>
      </c>
      <c r="G2514" s="37">
        <v>0.01</v>
      </c>
      <c r="H2514" s="37">
        <v>0.01</v>
      </c>
      <c r="I2514" s="37">
        <v>0.01</v>
      </c>
      <c r="J2514" s="37">
        <v>0.01</v>
      </c>
      <c r="K2514" s="37">
        <v>0.01</v>
      </c>
      <c r="L2514" s="37">
        <v>0.01</v>
      </c>
      <c r="M2514" s="37">
        <v>0.01</v>
      </c>
      <c r="N2514" s="37">
        <v>0.01</v>
      </c>
      <c r="O2514" s="37">
        <v>0.01</v>
      </c>
      <c r="P2514" s="37">
        <v>0.01</v>
      </c>
      <c r="Q2514" s="37">
        <v>0.01</v>
      </c>
      <c r="R2514" s="37">
        <v>0.01</v>
      </c>
      <c r="S2514" s="37">
        <v>0.01</v>
      </c>
    </row>
    <row r="2515" spans="2:19">
      <c r="B2515" s="6">
        <v>1980</v>
      </c>
      <c r="C2515" s="37">
        <v>14084.51</v>
      </c>
      <c r="D2515" s="37">
        <v>14084.51</v>
      </c>
      <c r="E2515" s="37">
        <v>14084.51</v>
      </c>
      <c r="F2515" s="37">
        <v>14084.51</v>
      </c>
      <c r="G2515" s="37">
        <v>14084.51</v>
      </c>
      <c r="H2515" s="37">
        <v>14084.51</v>
      </c>
      <c r="I2515" s="37">
        <v>14084.51</v>
      </c>
      <c r="J2515" s="37">
        <v>14084.51</v>
      </c>
      <c r="K2515" s="37">
        <v>14084.51</v>
      </c>
      <c r="L2515" s="37">
        <v>14084.51</v>
      </c>
      <c r="M2515" s="37">
        <v>14084.51</v>
      </c>
      <c r="N2515" s="37">
        <v>14084.51</v>
      </c>
      <c r="O2515" s="37">
        <v>14084.51</v>
      </c>
      <c r="P2515" s="37">
        <v>14084.51</v>
      </c>
      <c r="Q2515" s="37">
        <v>14084.51</v>
      </c>
      <c r="R2515" s="37">
        <v>14084.51</v>
      </c>
      <c r="S2515" s="37">
        <v>14084.51</v>
      </c>
    </row>
    <row r="2516" spans="2:19">
      <c r="B2516" s="6">
        <v>1979</v>
      </c>
      <c r="C2516" s="37">
        <v>59249.52</v>
      </c>
      <c r="D2516" s="37">
        <v>59249.52</v>
      </c>
      <c r="E2516" s="37">
        <v>59249.52</v>
      </c>
      <c r="F2516" s="37">
        <v>59249.52</v>
      </c>
      <c r="G2516" s="37">
        <v>59249.52</v>
      </c>
      <c r="H2516" s="37">
        <v>59249.52</v>
      </c>
      <c r="I2516" s="37">
        <v>59249.52</v>
      </c>
      <c r="J2516" s="37">
        <v>59249.52</v>
      </c>
      <c r="K2516" s="37">
        <v>59249.52</v>
      </c>
      <c r="L2516" s="37">
        <v>59249.52</v>
      </c>
      <c r="M2516" s="37">
        <v>59249.52</v>
      </c>
      <c r="N2516" s="37">
        <v>59249.52</v>
      </c>
      <c r="O2516" s="37">
        <v>59249.52</v>
      </c>
      <c r="P2516" s="37">
        <v>59249.52</v>
      </c>
      <c r="Q2516" s="37">
        <v>59249.52</v>
      </c>
      <c r="R2516" s="37">
        <v>29624.76</v>
      </c>
      <c r="S2516" s="37">
        <v>29624.76</v>
      </c>
    </row>
    <row r="2517" spans="2:19">
      <c r="B2517" s="6">
        <v>1978</v>
      </c>
      <c r="C2517" s="37">
        <v>71384.25</v>
      </c>
      <c r="D2517" s="37">
        <v>71384.25</v>
      </c>
      <c r="E2517" s="37">
        <v>71384.25</v>
      </c>
      <c r="F2517" s="37">
        <v>71384.25</v>
      </c>
      <c r="G2517" s="37">
        <v>71384.25</v>
      </c>
      <c r="H2517" s="37">
        <v>71384.25</v>
      </c>
      <c r="I2517" s="37">
        <v>71384.25</v>
      </c>
      <c r="J2517" s="37">
        <v>71384.25</v>
      </c>
      <c r="K2517" s="37">
        <v>37243.96</v>
      </c>
      <c r="L2517" s="37">
        <v>37243.949999999997</v>
      </c>
      <c r="M2517" s="37">
        <v>37243.949999999997</v>
      </c>
      <c r="N2517" s="37">
        <v>37243.949999999997</v>
      </c>
      <c r="O2517" s="37">
        <v>37243.949999999997</v>
      </c>
      <c r="P2517" s="37">
        <v>37243.949999999997</v>
      </c>
      <c r="Q2517" s="37">
        <v>37243.949999999997</v>
      </c>
      <c r="R2517" s="37">
        <v>37243.949999999997</v>
      </c>
      <c r="S2517" s="37">
        <v>37243.949999999997</v>
      </c>
    </row>
    <row r="2518" spans="2:19">
      <c r="B2518" s="6">
        <v>1977</v>
      </c>
      <c r="C2518" s="37">
        <v>53034.76</v>
      </c>
      <c r="D2518" s="37">
        <v>53034.76</v>
      </c>
      <c r="E2518" s="37">
        <v>53034.76</v>
      </c>
      <c r="F2518" s="37">
        <v>53034.76</v>
      </c>
      <c r="G2518" s="37">
        <v>53034.76</v>
      </c>
      <c r="H2518" s="37">
        <v>53034.76</v>
      </c>
      <c r="I2518" s="37">
        <v>53034.76</v>
      </c>
      <c r="J2518" s="37">
        <v>53034.76</v>
      </c>
      <c r="K2518" s="37">
        <v>35356.5</v>
      </c>
      <c r="L2518" s="37">
        <v>35356.5</v>
      </c>
      <c r="M2518" s="37">
        <v>35356.5</v>
      </c>
      <c r="N2518" s="37">
        <v>35356.5</v>
      </c>
      <c r="O2518" s="37">
        <v>35356.5</v>
      </c>
      <c r="P2518" s="37">
        <v>35356.5</v>
      </c>
      <c r="Q2518" s="37">
        <v>35356.5</v>
      </c>
      <c r="R2518" s="37">
        <v>35356.5</v>
      </c>
      <c r="S2518" s="37">
        <v>35356.5</v>
      </c>
    </row>
    <row r="2519" spans="2:19">
      <c r="B2519" s="6">
        <v>1976</v>
      </c>
      <c r="C2519" s="37">
        <v>16939.580000000002</v>
      </c>
      <c r="D2519" s="37">
        <v>16939.580000000002</v>
      </c>
      <c r="E2519" s="37">
        <v>16939.580000000002</v>
      </c>
      <c r="F2519" s="37">
        <v>16939.580000000002</v>
      </c>
      <c r="G2519" s="37">
        <v>16939.580000000002</v>
      </c>
      <c r="H2519" s="37">
        <v>16939.580000000002</v>
      </c>
      <c r="I2519" s="37">
        <v>16939.580000000002</v>
      </c>
      <c r="J2519" s="37">
        <v>16939.580000000002</v>
      </c>
      <c r="K2519" s="37">
        <v>16939.580000000002</v>
      </c>
      <c r="L2519" s="37">
        <v>16939.580000000002</v>
      </c>
      <c r="M2519" s="37">
        <v>16939.580000000002</v>
      </c>
      <c r="N2519" s="37">
        <v>16939.580000000002</v>
      </c>
      <c r="O2519" s="37">
        <v>16939.580000000002</v>
      </c>
      <c r="P2519" s="37">
        <v>16939.580000000002</v>
      </c>
      <c r="Q2519" s="37">
        <v>16939.580000000002</v>
      </c>
      <c r="R2519" s="37">
        <v>8469.7900000000009</v>
      </c>
      <c r="S2519" s="37">
        <v>8469.7900000000009</v>
      </c>
    </row>
    <row r="2520" spans="2:19">
      <c r="B2520" s="6">
        <v>1975</v>
      </c>
      <c r="C2520" s="37">
        <v>40799.449999999997</v>
      </c>
      <c r="D2520" s="37">
        <v>47936.160000000003</v>
      </c>
      <c r="E2520" s="37">
        <v>47936.160000000003</v>
      </c>
      <c r="F2520" s="37">
        <v>47936.160000000003</v>
      </c>
      <c r="G2520" s="37">
        <v>47936.160000000003</v>
      </c>
      <c r="H2520" s="37">
        <v>47936.160000000003</v>
      </c>
      <c r="I2520" s="37">
        <v>47936.160000000003</v>
      </c>
      <c r="J2520" s="37">
        <v>47936.160000000003</v>
      </c>
      <c r="K2520" s="37">
        <v>47936.160000000003</v>
      </c>
      <c r="L2520" s="37">
        <v>47936.160000000003</v>
      </c>
      <c r="M2520" s="37">
        <v>47936.160000000003</v>
      </c>
      <c r="N2520" s="37">
        <v>37060.68</v>
      </c>
      <c r="O2520" s="37">
        <v>37060.68</v>
      </c>
      <c r="P2520" s="37">
        <v>37060.68</v>
      </c>
      <c r="Q2520" s="37">
        <v>37060.68</v>
      </c>
      <c r="R2520" s="37">
        <v>37060.68</v>
      </c>
      <c r="S2520" s="37">
        <v>37060.68</v>
      </c>
    </row>
    <row r="2521" spans="2:19">
      <c r="B2521" s="6">
        <v>1974</v>
      </c>
      <c r="C2521" s="37">
        <v>7861.64</v>
      </c>
      <c r="D2521" s="37">
        <v>7861.64</v>
      </c>
      <c r="E2521" s="37">
        <v>7861.64</v>
      </c>
      <c r="F2521" s="37">
        <v>7861.64</v>
      </c>
      <c r="G2521" s="37">
        <v>7861.64</v>
      </c>
      <c r="H2521" s="37">
        <v>7861.64</v>
      </c>
      <c r="I2521" s="37">
        <v>7861.64</v>
      </c>
      <c r="J2521" s="37">
        <v>7861.64</v>
      </c>
      <c r="K2521" s="37">
        <v>7861.64</v>
      </c>
      <c r="L2521" s="37">
        <v>7861.64</v>
      </c>
      <c r="M2521" s="37">
        <v>7861.64</v>
      </c>
      <c r="N2521" s="37">
        <v>7861.64</v>
      </c>
      <c r="O2521" s="37">
        <v>7861.64</v>
      </c>
      <c r="P2521" s="37">
        <v>7861.64</v>
      </c>
      <c r="Q2521" s="37">
        <v>7861.64</v>
      </c>
      <c r="R2521" s="37">
        <v>7861.64</v>
      </c>
      <c r="S2521" s="37">
        <v>7861.64</v>
      </c>
    </row>
    <row r="2522" spans="2:19">
      <c r="B2522" s="6">
        <v>1973</v>
      </c>
      <c r="C2522" s="37">
        <v>9930.49</v>
      </c>
      <c r="D2522" s="37">
        <v>9930.49</v>
      </c>
      <c r="E2522" s="37">
        <v>9930.49</v>
      </c>
      <c r="F2522" s="37">
        <v>9930.49</v>
      </c>
      <c r="G2522" s="37">
        <v>9930.49</v>
      </c>
      <c r="H2522" s="37">
        <v>9930.49</v>
      </c>
      <c r="I2522" s="37">
        <v>9930.49</v>
      </c>
      <c r="J2522" s="37">
        <v>9930.49</v>
      </c>
      <c r="K2522" s="37">
        <v>9930.49</v>
      </c>
      <c r="L2522" s="37">
        <v>9930.49</v>
      </c>
      <c r="M2522" s="37">
        <v>9930.49</v>
      </c>
      <c r="N2522" s="37">
        <v>9930.49</v>
      </c>
      <c r="O2522" s="37">
        <v>9930.49</v>
      </c>
      <c r="P2522" s="37">
        <v>9930.49</v>
      </c>
      <c r="Q2522" s="37">
        <v>9930.49</v>
      </c>
      <c r="R2522" s="37">
        <v>9930.49</v>
      </c>
      <c r="S2522" s="37">
        <v>9930.49</v>
      </c>
    </row>
    <row r="2523" spans="2:19">
      <c r="B2523" s="6">
        <v>1972</v>
      </c>
      <c r="C2523" s="37">
        <v>54945.05</v>
      </c>
      <c r="D2523" s="37">
        <v>54945.05</v>
      </c>
      <c r="E2523" s="37">
        <v>54945.05</v>
      </c>
      <c r="F2523" s="37">
        <v>54945.05</v>
      </c>
      <c r="G2523" s="37">
        <v>54945.05</v>
      </c>
      <c r="H2523" s="37">
        <v>40611.56</v>
      </c>
      <c r="I2523" s="37">
        <v>40611.56</v>
      </c>
      <c r="J2523" s="37">
        <v>31055.9</v>
      </c>
      <c r="K2523" s="37">
        <v>31055.9</v>
      </c>
      <c r="L2523" s="37">
        <v>31055.9</v>
      </c>
      <c r="M2523" s="37">
        <v>31055.9</v>
      </c>
      <c r="N2523" s="37">
        <v>16722.41</v>
      </c>
      <c r="O2523" s="37">
        <v>16722.41</v>
      </c>
      <c r="P2523" s="37">
        <v>16722.41</v>
      </c>
      <c r="Q2523" s="37">
        <v>16722.41</v>
      </c>
      <c r="R2523" s="37">
        <v>16722.41</v>
      </c>
      <c r="S2523" s="37">
        <v>16722.41</v>
      </c>
    </row>
    <row r="2524" spans="2:19">
      <c r="B2524" s="6">
        <v>1971</v>
      </c>
      <c r="C2524" s="37">
        <v>13863.23</v>
      </c>
      <c r="D2524" s="37">
        <v>13863.23</v>
      </c>
      <c r="E2524" s="37">
        <v>13863.23</v>
      </c>
      <c r="F2524" s="37">
        <v>13863.23</v>
      </c>
      <c r="G2524" s="37">
        <v>13863.23</v>
      </c>
      <c r="H2524" s="37">
        <v>13863.23</v>
      </c>
      <c r="I2524" s="37">
        <v>13863.23</v>
      </c>
      <c r="J2524" s="37">
        <v>13863.23</v>
      </c>
      <c r="K2524" s="37">
        <v>13863.23</v>
      </c>
      <c r="L2524" s="37">
        <v>13863.23</v>
      </c>
      <c r="M2524" s="37">
        <v>13863.23</v>
      </c>
      <c r="N2524" s="37">
        <v>13863.23</v>
      </c>
      <c r="O2524" s="37">
        <v>13863.23</v>
      </c>
      <c r="P2524" s="37">
        <v>13863.23</v>
      </c>
      <c r="Q2524" s="37">
        <v>13863.22</v>
      </c>
      <c r="R2524" s="37">
        <v>13863.22</v>
      </c>
      <c r="S2524" s="37">
        <v>13863.22</v>
      </c>
    </row>
    <row r="2525" spans="2:19">
      <c r="B2525" s="6">
        <v>1970</v>
      </c>
      <c r="C2525" s="37">
        <v>25531.919999999998</v>
      </c>
      <c r="D2525" s="37">
        <v>17021.28</v>
      </c>
      <c r="E2525" s="37">
        <v>17021.28</v>
      </c>
      <c r="F2525" s="37">
        <v>17021.28</v>
      </c>
      <c r="G2525" s="37">
        <v>17021.28</v>
      </c>
      <c r="H2525" s="37">
        <v>17021.28</v>
      </c>
      <c r="I2525" s="37">
        <v>17021.28</v>
      </c>
      <c r="J2525" s="37">
        <v>17021.28</v>
      </c>
      <c r="K2525" s="37">
        <v>17021.28</v>
      </c>
      <c r="L2525" s="37">
        <v>17021.28</v>
      </c>
      <c r="M2525" s="37">
        <v>17021.28</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31926.21</v>
      </c>
      <c r="D2527" s="37">
        <v>31926.21</v>
      </c>
      <c r="E2527" s="37">
        <v>31926.21</v>
      </c>
      <c r="F2527" s="37">
        <v>31926.21</v>
      </c>
      <c r="G2527" s="37">
        <v>31926.21</v>
      </c>
      <c r="H2527" s="37">
        <v>31926.2</v>
      </c>
      <c r="I2527" s="37">
        <v>31926.2</v>
      </c>
      <c r="J2527" s="37">
        <v>31926.2</v>
      </c>
      <c r="K2527" s="37">
        <v>31926.2</v>
      </c>
      <c r="L2527" s="37">
        <v>31926.2</v>
      </c>
      <c r="M2527" s="37">
        <v>31926.2</v>
      </c>
      <c r="N2527" s="37">
        <v>31926.2</v>
      </c>
      <c r="O2527" s="37">
        <v>17736.78</v>
      </c>
      <c r="P2527" s="37">
        <v>17736.78</v>
      </c>
      <c r="Q2527" s="37">
        <v>17736.78</v>
      </c>
      <c r="R2527" s="37">
        <v>17736.78</v>
      </c>
      <c r="S2527" s="37">
        <v>17736.78</v>
      </c>
    </row>
    <row r="2528" spans="2:19">
      <c r="B2528" s="6">
        <v>1967</v>
      </c>
      <c r="C2528" s="37">
        <v>0.18</v>
      </c>
      <c r="D2528" s="37">
        <v>0.18</v>
      </c>
      <c r="E2528" s="37">
        <v>0.18</v>
      </c>
      <c r="F2528" s="37">
        <v>0.18</v>
      </c>
      <c r="G2528" s="37">
        <v>0.18</v>
      </c>
      <c r="H2528" s="37">
        <v>0.18</v>
      </c>
      <c r="I2528" s="37">
        <v>0.18</v>
      </c>
      <c r="J2528" s="37">
        <v>0.18</v>
      </c>
      <c r="K2528" s="37">
        <v>0.18</v>
      </c>
      <c r="L2528" s="37">
        <v>0.18</v>
      </c>
      <c r="M2528" s="37">
        <v>0.18</v>
      </c>
      <c r="N2528" s="37">
        <v>0.18</v>
      </c>
      <c r="O2528" s="37">
        <v>0.18</v>
      </c>
      <c r="P2528" s="37">
        <v>0.18</v>
      </c>
      <c r="Q2528" s="37">
        <v>0.18</v>
      </c>
      <c r="R2528" s="37">
        <v>0.18</v>
      </c>
      <c r="S2528" s="37">
        <v>0.18</v>
      </c>
    </row>
    <row r="2529" spans="2:19">
      <c r="B2529" s="6">
        <v>1966</v>
      </c>
      <c r="C2529" s="37">
        <v>11115.23</v>
      </c>
      <c r="D2529" s="37">
        <v>11115.23</v>
      </c>
      <c r="E2529" s="37">
        <v>11115.23</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14540.16</v>
      </c>
      <c r="D2530" s="37">
        <v>14540.16</v>
      </c>
      <c r="E2530" s="37">
        <v>7270.08</v>
      </c>
      <c r="F2530" s="37">
        <v>7270.08</v>
      </c>
      <c r="G2530" s="37">
        <v>7270.08</v>
      </c>
      <c r="H2530" s="37">
        <v>7270.08</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17391.3</v>
      </c>
      <c r="D2532" s="37">
        <v>6956.52</v>
      </c>
      <c r="E2532" s="37">
        <v>6956.52</v>
      </c>
      <c r="F2532" s="37">
        <v>6956.52</v>
      </c>
      <c r="G2532" s="37">
        <v>6956.52</v>
      </c>
      <c r="H2532" s="37">
        <v>6956.52</v>
      </c>
      <c r="I2532" s="37">
        <v>6956.52</v>
      </c>
      <c r="J2532" s="37">
        <v>6956.52</v>
      </c>
      <c r="K2532" s="37">
        <v>6956.52</v>
      </c>
      <c r="L2532" s="37">
        <v>6956.52</v>
      </c>
      <c r="M2532" s="37">
        <v>6956.52</v>
      </c>
      <c r="N2532" s="37">
        <v>6956.52</v>
      </c>
      <c r="O2532" s="37">
        <v>6956.52</v>
      </c>
      <c r="P2532" s="37">
        <v>6956.52</v>
      </c>
      <c r="Q2532" s="37">
        <v>6956.52</v>
      </c>
      <c r="R2532" s="37">
        <v>6956.52</v>
      </c>
      <c r="S2532" s="37">
        <v>6956.52</v>
      </c>
    </row>
    <row r="2533" spans="2:19">
      <c r="B2533" s="6">
        <v>1962</v>
      </c>
      <c r="C2533" s="37">
        <v>20332.080000000002</v>
      </c>
      <c r="D2533" s="37">
        <v>20332.080000000002</v>
      </c>
      <c r="E2533" s="37">
        <v>20332.080000000002</v>
      </c>
      <c r="F2533" s="37">
        <v>20349.04</v>
      </c>
      <c r="G2533" s="37">
        <v>20349.04</v>
      </c>
      <c r="H2533" s="37">
        <v>20349.04</v>
      </c>
      <c r="I2533" s="37">
        <v>20349.04</v>
      </c>
      <c r="J2533" s="37">
        <v>13571.68</v>
      </c>
      <c r="K2533" s="37">
        <v>13571.68</v>
      </c>
      <c r="L2533" s="37">
        <v>13571.68</v>
      </c>
      <c r="M2533" s="37">
        <v>13571.68</v>
      </c>
      <c r="N2533" s="37">
        <v>13571.68</v>
      </c>
      <c r="O2533" s="37">
        <v>13571.68</v>
      </c>
      <c r="P2533" s="37">
        <v>13571.68</v>
      </c>
      <c r="Q2533" s="37">
        <v>13571.68</v>
      </c>
      <c r="R2533" s="37">
        <v>13571.68</v>
      </c>
      <c r="S2533" s="37">
        <v>13571.68</v>
      </c>
    </row>
    <row r="2534" spans="2:19">
      <c r="B2534" s="6">
        <v>1961</v>
      </c>
      <c r="C2534" s="37">
        <v>6501.95</v>
      </c>
      <c r="D2534" s="37">
        <v>6501.95</v>
      </c>
      <c r="E2534" s="37">
        <v>6501.95</v>
      </c>
      <c r="F2534" s="37">
        <v>6501.95</v>
      </c>
      <c r="G2534" s="37">
        <v>6501.95</v>
      </c>
      <c r="H2534" s="37">
        <v>6501.95</v>
      </c>
      <c r="I2534" s="37">
        <v>6501.95</v>
      </c>
      <c r="J2534" s="37">
        <v>6501.95</v>
      </c>
      <c r="K2534" s="37">
        <v>6501.95</v>
      </c>
      <c r="L2534" s="37">
        <v>6501.95</v>
      </c>
      <c r="M2534" s="37">
        <v>6501.95</v>
      </c>
      <c r="N2534" s="37">
        <v>6501.95</v>
      </c>
      <c r="O2534" s="37">
        <v>6501.95</v>
      </c>
      <c r="P2534" s="37">
        <v>6501.95</v>
      </c>
      <c r="Q2534" s="37">
        <v>6501.95</v>
      </c>
      <c r="R2534" s="37">
        <v>6501.95</v>
      </c>
      <c r="S2534" s="37">
        <v>6501.95</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5931.2</v>
      </c>
      <c r="D2536" s="37">
        <v>5931.2</v>
      </c>
      <c r="E2536" s="37">
        <v>5931.2</v>
      </c>
      <c r="F2536" s="37">
        <v>5931.2</v>
      </c>
      <c r="G2536" s="37">
        <v>5931.2</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7892.66</v>
      </c>
      <c r="D2542" s="37">
        <v>7892.66</v>
      </c>
      <c r="E2542" s="37">
        <v>7892.66</v>
      </c>
      <c r="F2542" s="37">
        <v>7892.66</v>
      </c>
      <c r="G2542" s="37">
        <v>7892.66</v>
      </c>
      <c r="H2542" s="37">
        <v>7892.66</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14068</v>
      </c>
      <c r="D2545" s="37">
        <v>14068</v>
      </c>
      <c r="E2545" s="37">
        <v>14068</v>
      </c>
      <c r="F2545" s="37">
        <v>14068</v>
      </c>
      <c r="G2545" s="37">
        <v>14068</v>
      </c>
      <c r="H2545" s="37">
        <v>14068</v>
      </c>
      <c r="I2545" s="37">
        <v>14068</v>
      </c>
      <c r="J2545" s="37">
        <v>14068</v>
      </c>
      <c r="K2545" s="37">
        <v>14068</v>
      </c>
      <c r="L2545" s="37">
        <v>14068</v>
      </c>
      <c r="M2545" s="37">
        <v>14068</v>
      </c>
      <c r="N2545" s="37">
        <v>14068</v>
      </c>
      <c r="O2545" s="37">
        <v>14068</v>
      </c>
      <c r="P2545" s="37">
        <v>14068</v>
      </c>
      <c r="Q2545" s="37">
        <v>14068</v>
      </c>
      <c r="R2545" s="37">
        <v>14068</v>
      </c>
      <c r="S2545" s="37">
        <v>14068</v>
      </c>
    </row>
    <row r="2546" spans="2:19">
      <c r="B2546" s="6">
        <v>1949</v>
      </c>
      <c r="C2546" s="37">
        <v>6857.14</v>
      </c>
      <c r="D2546" s="37">
        <v>6857.14</v>
      </c>
      <c r="E2546" s="37">
        <v>6857.14</v>
      </c>
      <c r="F2546" s="37">
        <v>6857.14</v>
      </c>
      <c r="G2546" s="37">
        <v>6857.14</v>
      </c>
      <c r="H2546" s="37">
        <v>6857.14</v>
      </c>
      <c r="I2546" s="37">
        <v>6857.14</v>
      </c>
      <c r="J2546" s="37">
        <v>6857.14</v>
      </c>
      <c r="K2546" s="37">
        <v>6857.14</v>
      </c>
      <c r="L2546" s="37">
        <v>6857.14</v>
      </c>
      <c r="M2546" s="37">
        <v>6857.14</v>
      </c>
      <c r="N2546" s="37">
        <v>6857.14</v>
      </c>
      <c r="O2546" s="37">
        <v>6857.14</v>
      </c>
      <c r="P2546" s="37">
        <v>6857.14</v>
      </c>
      <c r="Q2546" s="37">
        <v>6857.14</v>
      </c>
      <c r="R2546" s="37">
        <v>6857.14</v>
      </c>
      <c r="S2546" s="37">
        <v>6857.14</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6827.59</v>
      </c>
      <c r="D2556" s="37">
        <v>6827.59</v>
      </c>
      <c r="E2556" s="37">
        <v>6827.59</v>
      </c>
      <c r="F2556" s="37">
        <v>6827.59</v>
      </c>
      <c r="G2556" s="37">
        <v>6827.59</v>
      </c>
      <c r="H2556" s="37">
        <v>6827.59</v>
      </c>
      <c r="I2556" s="37">
        <v>6827.59</v>
      </c>
      <c r="J2556" s="37">
        <v>6827.59</v>
      </c>
      <c r="K2556" s="37">
        <v>6827.59</v>
      </c>
      <c r="L2556" s="37">
        <v>6827.59</v>
      </c>
      <c r="M2556" s="37">
        <v>6827.59</v>
      </c>
      <c r="N2556" s="37">
        <v>6827.59</v>
      </c>
      <c r="O2556" s="37">
        <v>6827.59</v>
      </c>
      <c r="P2556" s="37">
        <v>6827.59</v>
      </c>
      <c r="Q2556" s="37">
        <v>6827.59</v>
      </c>
      <c r="R2556" s="37">
        <v>6827.59</v>
      </c>
      <c r="S2556" s="37">
        <v>6827.59</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row>
    <row r="2565" spans="1:19">
      <c r="B2565" s="6">
        <v>1930</v>
      </c>
      <c r="C2565" s="37">
        <v>4551.7300000000005</v>
      </c>
      <c r="D2565" s="37">
        <v>4551.72</v>
      </c>
      <c r="E2565" s="37">
        <v>4551.72</v>
      </c>
      <c r="F2565" s="37">
        <v>4551.72</v>
      </c>
      <c r="G2565" s="37">
        <v>4551.72</v>
      </c>
      <c r="H2565" s="37">
        <v>4551.72</v>
      </c>
      <c r="I2565" s="37">
        <v>4551.72</v>
      </c>
      <c r="J2565" s="37">
        <v>4551.72</v>
      </c>
      <c r="K2565" s="37">
        <v>4551.72</v>
      </c>
      <c r="L2565" s="37">
        <v>4551.72</v>
      </c>
      <c r="M2565" s="37">
        <v>0</v>
      </c>
      <c r="N2565" s="37">
        <v>0</v>
      </c>
      <c r="O2565" s="37">
        <v>0</v>
      </c>
      <c r="P2565" s="37">
        <v>0</v>
      </c>
      <c r="Q2565" s="37">
        <v>0</v>
      </c>
      <c r="R2565" s="37">
        <v>0</v>
      </c>
      <c r="S2565" s="37"/>
    </row>
    <row r="2566" spans="1:19">
      <c r="A2566" s="75" t="s">
        <v>130</v>
      </c>
      <c r="B2566" s="7" t="s">
        <v>10</v>
      </c>
      <c r="C2566" s="8">
        <f>SUM(C2489:C2565)</f>
        <v>648316.73</v>
      </c>
      <c r="D2566" s="8">
        <f>SUM(D2488:D2565)</f>
        <v>636508.00999999989</v>
      </c>
      <c r="E2566" s="8">
        <f>SUM(E2487:E2565)</f>
        <v>629237.92999999982</v>
      </c>
      <c r="F2566" s="8">
        <f>SUM(F2486:F2565)</f>
        <v>618157.6399999999</v>
      </c>
      <c r="G2566" s="8">
        <f>SUM(G2485:G2565)</f>
        <v>618157.6399999999</v>
      </c>
      <c r="H2566" s="8">
        <f>SUM(H2479:H2565)</f>
        <v>597892.93999999994</v>
      </c>
      <c r="I2566" s="8">
        <f>SUM(I2479:I2565)</f>
        <v>582730.19999999995</v>
      </c>
      <c r="J2566" s="8">
        <f t="shared" ref="J2566" si="49">SUM(J2479:J2565)</f>
        <v>566397.18000000005</v>
      </c>
      <c r="K2566" s="8">
        <f>SUM(K2479:K2565)</f>
        <v>514578.63000000006</v>
      </c>
      <c r="L2566" s="8">
        <f t="shared" ref="L2566" si="50">SUM(L2479:L2565)</f>
        <v>481654.11000000004</v>
      </c>
      <c r="M2566" s="8">
        <f>SUM(M2479:M2565)</f>
        <v>477102.39000000007</v>
      </c>
      <c r="N2566" s="11">
        <f>SUM(N2474:N2565)</f>
        <v>434872.14</v>
      </c>
      <c r="O2566" s="11">
        <f>SUM(O2474:O2565)</f>
        <v>420682.72</v>
      </c>
      <c r="P2566" s="11">
        <f>SUM(P2474:P2565)</f>
        <v>420682.72</v>
      </c>
      <c r="Q2566" s="11">
        <f>SUM(Q2474:Q2565)</f>
        <v>420682.70999999996</v>
      </c>
      <c r="R2566" s="11">
        <f>SUM(R2473:R2565)</f>
        <v>398087.70000000007</v>
      </c>
      <c r="S2566" s="11">
        <f>SUM(S2473:S2565)</f>
        <v>398087.70000000007</v>
      </c>
    </row>
    <row r="2567" spans="1:19">
      <c r="A2567" s="76"/>
      <c r="B2567" s="7"/>
      <c r="C2567" s="8"/>
      <c r="D2567" s="8"/>
      <c r="E2567" s="8"/>
      <c r="F2567" s="8"/>
      <c r="G2567" s="8"/>
      <c r="H2567" s="8"/>
      <c r="I2567" s="8"/>
      <c r="J2567" s="8"/>
      <c r="K2567" s="8"/>
      <c r="L2567" s="8"/>
      <c r="M2567" s="10"/>
    </row>
    <row r="2568" spans="1:19" ht="51">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7920.97</v>
      </c>
      <c r="D2595" s="37">
        <v>7920.97</v>
      </c>
      <c r="E2595" s="37">
        <v>7920.97</v>
      </c>
      <c r="F2595" s="37">
        <v>7920.97</v>
      </c>
      <c r="G2595" s="37">
        <v>7920.97</v>
      </c>
      <c r="H2595" s="37">
        <v>7920.97</v>
      </c>
      <c r="I2595" s="37">
        <v>7920.97</v>
      </c>
      <c r="J2595" s="37">
        <v>7920.97</v>
      </c>
      <c r="K2595" s="37">
        <v>7920.97</v>
      </c>
      <c r="L2595" s="37">
        <v>7920.97</v>
      </c>
      <c r="M2595" s="37">
        <v>7920.97</v>
      </c>
      <c r="N2595" s="37">
        <v>7920.97</v>
      </c>
      <c r="O2595" s="37">
        <v>7920.97</v>
      </c>
      <c r="P2595" s="37">
        <v>7920.97</v>
      </c>
      <c r="Q2595" s="37">
        <v>7920.97</v>
      </c>
      <c r="R2595" s="37">
        <v>7920.97</v>
      </c>
      <c r="S2595" s="37">
        <v>7920.97</v>
      </c>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51">
      <c r="A2661" s="75" t="s">
        <v>131</v>
      </c>
      <c r="B2661" s="7" t="s">
        <v>10</v>
      </c>
      <c r="C2661" s="8">
        <f>SUM(C2584:C2660)</f>
        <v>7920.97</v>
      </c>
      <c r="D2661" s="8">
        <f>SUM(D2583:D2660)</f>
        <v>7920.97</v>
      </c>
      <c r="E2661" s="8">
        <f>SUM(E2582:E2660)</f>
        <v>7920.97</v>
      </c>
      <c r="F2661" s="8">
        <f>SUM(F2581:F2660)</f>
        <v>7920.97</v>
      </c>
      <c r="G2661" s="8">
        <f>SUM(G2580:G2660)</f>
        <v>7920.97</v>
      </c>
      <c r="H2661" s="8">
        <f>SUM(H2574:H2660)</f>
        <v>7920.97</v>
      </c>
      <c r="I2661" s="8">
        <f>SUM(I2574:I2660)</f>
        <v>7920.97</v>
      </c>
      <c r="J2661" s="8">
        <f t="shared" ref="J2661" si="51">SUM(J2574:J2660)</f>
        <v>7920.97</v>
      </c>
      <c r="K2661" s="8">
        <f>SUM(K2574:K2660)</f>
        <v>7920.97</v>
      </c>
      <c r="L2661" s="8">
        <f t="shared" ref="L2661" si="52">SUM(L2574:L2660)</f>
        <v>7920.97</v>
      </c>
      <c r="M2661" s="8">
        <f>SUM(M2574:M2660)</f>
        <v>7920.97</v>
      </c>
      <c r="N2661" s="11">
        <f>SUM(N2569:N2660)</f>
        <v>7920.97</v>
      </c>
      <c r="O2661" s="11">
        <f>SUM(O2569:O2660)</f>
        <v>7920.97</v>
      </c>
      <c r="P2661" s="11">
        <f>SUM(P2569:P2660)</f>
        <v>7920.97</v>
      </c>
      <c r="Q2661" s="11">
        <f>SUM(Q2569:Q2660)</f>
        <v>7920.97</v>
      </c>
      <c r="R2661" s="11">
        <f>SUM(R2568:R2660)</f>
        <v>7920.97</v>
      </c>
      <c r="S2661" s="11">
        <f>SUM(S2568:S2660)</f>
        <v>7920.97</v>
      </c>
    </row>
    <row r="2662" spans="1:19">
      <c r="A2662" s="76"/>
      <c r="B2662" s="7"/>
      <c r="C2662" s="8"/>
      <c r="D2662" s="8"/>
      <c r="E2662" s="8"/>
      <c r="F2662" s="8"/>
      <c r="G2662" s="8"/>
      <c r="H2662" s="8"/>
      <c r="I2662" s="8"/>
      <c r="J2662" s="8"/>
      <c r="K2662" s="8"/>
      <c r="L2662" s="8"/>
      <c r="M2662" s="10"/>
    </row>
    <row r="2663" spans="1:19" ht="114.75">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114.75">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ht="25.5">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ht="25.5">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127.5">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20">
      <c r="B2945" s="6">
        <v>1930</v>
      </c>
      <c r="C2945" s="37"/>
      <c r="D2945" s="37"/>
      <c r="E2945" s="37"/>
      <c r="F2945" s="37"/>
      <c r="G2945" s="37"/>
      <c r="H2945" s="37"/>
      <c r="I2945" s="37"/>
      <c r="J2945" s="37"/>
      <c r="K2945" s="37"/>
      <c r="L2945" s="37"/>
      <c r="M2945" s="37"/>
      <c r="N2945" s="37"/>
      <c r="O2945" s="37"/>
      <c r="P2945" s="37"/>
      <c r="Q2945" s="37"/>
      <c r="R2945" s="37"/>
      <c r="S2945" s="37"/>
    </row>
    <row r="2946" spans="1:20" ht="127.5">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20" s="78" customFormat="1">
      <c r="A2947" s="76"/>
      <c r="B2947" s="7"/>
      <c r="C2947" s="8"/>
      <c r="D2947" s="8"/>
      <c r="E2947" s="8"/>
      <c r="F2947" s="8"/>
      <c r="G2947" s="8"/>
      <c r="H2947" s="8"/>
      <c r="I2947" s="8"/>
      <c r="J2947" s="8"/>
      <c r="K2947" s="8"/>
      <c r="L2947" s="8"/>
      <c r="M2947" s="10"/>
      <c r="N2947" s="35"/>
      <c r="O2947" s="35"/>
      <c r="P2947" s="35"/>
      <c r="Q2947" s="35"/>
      <c r="R2947" s="35"/>
      <c r="S2947" s="35"/>
    </row>
    <row r="2948" spans="1:20" ht="25.5">
      <c r="A2948" s="77" t="s">
        <v>135</v>
      </c>
      <c r="B2948" s="6">
        <v>2022</v>
      </c>
      <c r="C2948" s="36"/>
      <c r="D2948" s="36"/>
      <c r="E2948" s="36"/>
      <c r="F2948" s="36"/>
      <c r="G2948" s="36"/>
      <c r="H2948" s="36"/>
      <c r="I2948" s="36"/>
      <c r="J2948" s="36"/>
      <c r="K2948" s="36"/>
      <c r="L2948" s="36"/>
      <c r="M2948" s="36"/>
      <c r="N2948" s="36"/>
      <c r="O2948" s="36"/>
      <c r="P2948" s="36"/>
      <c r="Q2948" s="36"/>
      <c r="R2948" s="74"/>
      <c r="S2948" s="37">
        <v>304458.63</v>
      </c>
    </row>
    <row r="2949" spans="1:20">
      <c r="A2949" s="38"/>
      <c r="B2949" s="6">
        <v>2021</v>
      </c>
      <c r="C2949" s="36"/>
      <c r="D2949" s="36"/>
      <c r="E2949" s="36"/>
      <c r="F2949" s="36"/>
      <c r="G2949" s="36"/>
      <c r="H2949" s="36"/>
      <c r="I2949" s="36"/>
      <c r="J2949" s="36"/>
      <c r="K2949" s="36"/>
      <c r="L2949" s="36"/>
      <c r="M2949" s="36"/>
      <c r="N2949" s="36"/>
      <c r="O2949" s="36"/>
      <c r="P2949" s="36"/>
      <c r="Q2949" s="36"/>
      <c r="R2949" s="37">
        <v>295394.25</v>
      </c>
      <c r="S2949" s="37">
        <v>297871.37</v>
      </c>
      <c r="T2949" s="123"/>
    </row>
    <row r="2950" spans="1:20">
      <c r="B2950" s="6">
        <v>2020</v>
      </c>
      <c r="C2950" s="36"/>
      <c r="D2950" s="36"/>
      <c r="E2950" s="36"/>
      <c r="F2950" s="36"/>
      <c r="G2950" s="36"/>
      <c r="H2950" s="36"/>
      <c r="I2950" s="36"/>
      <c r="J2950" s="36"/>
      <c r="K2950" s="36"/>
      <c r="L2950" s="36"/>
      <c r="M2950" s="36"/>
      <c r="N2950" s="36"/>
      <c r="O2950" s="36"/>
      <c r="P2950" s="36"/>
      <c r="Q2950" s="37">
        <v>579762.96</v>
      </c>
      <c r="R2950" s="37">
        <v>615307.75</v>
      </c>
      <c r="S2950" s="37">
        <v>617557.92000000004</v>
      </c>
      <c r="T2950" s="123"/>
    </row>
    <row r="2951" spans="1:20">
      <c r="A2951" s="40"/>
      <c r="B2951" s="6">
        <v>2019</v>
      </c>
      <c r="C2951" s="36"/>
      <c r="D2951" s="36"/>
      <c r="E2951" s="36"/>
      <c r="F2951" s="36"/>
      <c r="G2951" s="36"/>
      <c r="H2951" s="36"/>
      <c r="I2951" s="36"/>
      <c r="J2951" s="36"/>
      <c r="K2951" s="36"/>
      <c r="L2951" s="36"/>
      <c r="M2951" s="36"/>
      <c r="N2951" s="36"/>
      <c r="O2951" s="36"/>
      <c r="P2951" s="37">
        <v>313445.13</v>
      </c>
      <c r="Q2951" s="37">
        <v>322513.8</v>
      </c>
      <c r="R2951" s="37">
        <v>324965.68</v>
      </c>
      <c r="S2951" s="37">
        <v>324965.68</v>
      </c>
    </row>
    <row r="2952" spans="1:20">
      <c r="A2952" s="40"/>
      <c r="B2952" s="6">
        <v>2018</v>
      </c>
      <c r="C2952" s="36"/>
      <c r="D2952" s="36"/>
      <c r="E2952" s="36"/>
      <c r="F2952" s="36"/>
      <c r="G2952" s="36"/>
      <c r="H2952" s="36"/>
      <c r="I2952" s="36"/>
      <c r="J2952" s="36"/>
      <c r="K2952" s="36"/>
      <c r="L2952" s="36"/>
      <c r="M2952" s="36"/>
      <c r="N2952" s="36"/>
      <c r="O2952" s="37">
        <v>260351.49</v>
      </c>
      <c r="P2952" s="37">
        <v>260600.36</v>
      </c>
      <c r="Q2952" s="37">
        <v>260600.36</v>
      </c>
      <c r="R2952" s="37">
        <v>260600.36</v>
      </c>
      <c r="S2952" s="37">
        <v>260600.36</v>
      </c>
    </row>
    <row r="2953" spans="1:20">
      <c r="A2953" s="40"/>
      <c r="B2953" s="6">
        <v>2017</v>
      </c>
      <c r="C2953" s="36"/>
      <c r="D2953" s="36"/>
      <c r="E2953" s="36"/>
      <c r="F2953" s="36"/>
      <c r="G2953" s="36"/>
      <c r="H2953" s="36"/>
      <c r="I2953" s="36"/>
      <c r="J2953" s="36"/>
      <c r="K2953" s="36"/>
      <c r="L2953" s="36"/>
      <c r="M2953" s="36"/>
      <c r="N2953" s="37">
        <v>124325.44</v>
      </c>
      <c r="O2953" s="37">
        <v>125777.89</v>
      </c>
      <c r="P2953" s="37">
        <v>125777.89</v>
      </c>
      <c r="Q2953" s="37">
        <v>125777.89</v>
      </c>
      <c r="R2953" s="37">
        <v>125777.89</v>
      </c>
      <c r="S2953" s="37">
        <v>125777.89</v>
      </c>
    </row>
    <row r="2954" spans="1:20">
      <c r="B2954" s="6">
        <v>2016</v>
      </c>
      <c r="C2954" s="36"/>
      <c r="D2954" s="36"/>
      <c r="E2954" s="36"/>
      <c r="F2954" s="36"/>
      <c r="G2954" s="36"/>
      <c r="H2954" s="36"/>
      <c r="I2954" s="36"/>
      <c r="J2954" s="36"/>
      <c r="K2954" s="36"/>
      <c r="L2954" s="36"/>
      <c r="M2954" s="37">
        <v>247394.98</v>
      </c>
      <c r="N2954" s="37">
        <v>251186.27</v>
      </c>
      <c r="O2954" s="37">
        <v>251186.27</v>
      </c>
      <c r="P2954" s="37">
        <v>251186.27</v>
      </c>
      <c r="Q2954" s="37">
        <v>251186.27</v>
      </c>
      <c r="R2954" s="37">
        <v>251186.27</v>
      </c>
      <c r="S2954" s="37">
        <v>251186.27</v>
      </c>
    </row>
    <row r="2955" spans="1:20">
      <c r="B2955" s="6">
        <v>2015</v>
      </c>
      <c r="C2955" s="36"/>
      <c r="D2955" s="36"/>
      <c r="E2955" s="36"/>
      <c r="F2955" s="36"/>
      <c r="G2955" s="36"/>
      <c r="H2955" s="36"/>
      <c r="I2955" s="36"/>
      <c r="J2955" s="36"/>
      <c r="K2955" s="36"/>
      <c r="L2955" s="37">
        <v>194605.12</v>
      </c>
      <c r="M2955" s="37">
        <v>195060.45</v>
      </c>
      <c r="N2955" s="37">
        <v>195060.45</v>
      </c>
      <c r="O2955" s="37">
        <v>195060.45</v>
      </c>
      <c r="P2955" s="37">
        <v>201542.62</v>
      </c>
      <c r="Q2955" s="37">
        <v>201542.62</v>
      </c>
      <c r="R2955" s="37">
        <v>201542.62</v>
      </c>
      <c r="S2955" s="37">
        <v>201542.62</v>
      </c>
    </row>
    <row r="2956" spans="1:20">
      <c r="B2956" s="6">
        <v>2014</v>
      </c>
      <c r="C2956" s="36"/>
      <c r="D2956" s="36"/>
      <c r="E2956" s="36"/>
      <c r="F2956" s="36"/>
      <c r="G2956" s="36"/>
      <c r="H2956" s="36"/>
      <c r="I2956" s="36"/>
      <c r="J2956" s="36"/>
      <c r="K2956" s="37">
        <v>244049.55</v>
      </c>
      <c r="L2956" s="37">
        <v>244193.82</v>
      </c>
      <c r="M2956" s="37">
        <v>244193.82</v>
      </c>
      <c r="N2956" s="37">
        <v>244193.82</v>
      </c>
      <c r="O2956" s="37">
        <v>244193.82</v>
      </c>
      <c r="P2956" s="37">
        <v>244193.82</v>
      </c>
      <c r="Q2956" s="37">
        <v>244193.82</v>
      </c>
      <c r="R2956" s="37">
        <v>244193.82</v>
      </c>
      <c r="S2956" s="37">
        <v>244193.82</v>
      </c>
    </row>
    <row r="2957" spans="1:20">
      <c r="B2957" s="6">
        <v>2013</v>
      </c>
      <c r="C2957" s="36"/>
      <c r="D2957" s="36"/>
      <c r="E2957" s="36"/>
      <c r="F2957" s="36"/>
      <c r="G2957" s="36"/>
      <c r="H2957" s="36"/>
      <c r="I2957" s="36"/>
      <c r="J2957" s="37">
        <v>196603.6</v>
      </c>
      <c r="K2957" s="37">
        <v>201850.63</v>
      </c>
      <c r="L2957" s="37">
        <v>201850.63</v>
      </c>
      <c r="M2957" s="37">
        <v>201850.63</v>
      </c>
      <c r="N2957" s="37">
        <v>201850.63</v>
      </c>
      <c r="O2957" s="37">
        <v>201850.63</v>
      </c>
      <c r="P2957" s="37">
        <v>201850.63</v>
      </c>
      <c r="Q2957" s="37">
        <v>201850.63</v>
      </c>
      <c r="R2957" s="37">
        <v>201850.63</v>
      </c>
      <c r="S2957" s="37">
        <v>201850.63</v>
      </c>
    </row>
    <row r="2958" spans="1:20">
      <c r="B2958" s="6">
        <v>2012</v>
      </c>
      <c r="C2958" s="36"/>
      <c r="D2958" s="36"/>
      <c r="E2958" s="36"/>
      <c r="F2958" s="36"/>
      <c r="G2958" s="36"/>
      <c r="H2958" s="36"/>
      <c r="I2958" s="37">
        <v>172867.49</v>
      </c>
      <c r="J2958" s="37">
        <v>176850.12</v>
      </c>
      <c r="K2958" s="37">
        <v>176850.12</v>
      </c>
      <c r="L2958" s="37">
        <v>176850.12</v>
      </c>
      <c r="M2958" s="37">
        <v>176850.12</v>
      </c>
      <c r="N2958" s="37">
        <v>176850.12</v>
      </c>
      <c r="O2958" s="37">
        <v>176850.12</v>
      </c>
      <c r="P2958" s="37">
        <v>176850.12</v>
      </c>
      <c r="Q2958" s="37">
        <v>176850.12</v>
      </c>
      <c r="R2958" s="37">
        <v>176850.12</v>
      </c>
      <c r="S2958" s="37">
        <v>176850.12</v>
      </c>
    </row>
    <row r="2959" spans="1:20">
      <c r="B2959" s="6">
        <v>2011</v>
      </c>
      <c r="C2959" s="36"/>
      <c r="D2959" s="36"/>
      <c r="E2959" s="36"/>
      <c r="F2959" s="36"/>
      <c r="G2959" s="36"/>
      <c r="H2959" s="37">
        <v>185996.12</v>
      </c>
      <c r="I2959" s="37">
        <v>186833.49</v>
      </c>
      <c r="J2959" s="37">
        <v>186833.49</v>
      </c>
      <c r="K2959" s="37">
        <v>186833.49</v>
      </c>
      <c r="L2959" s="37">
        <v>186833.49</v>
      </c>
      <c r="M2959" s="37">
        <v>186833.49</v>
      </c>
      <c r="N2959" s="37">
        <v>186833.49</v>
      </c>
      <c r="O2959" s="37">
        <v>186833.49</v>
      </c>
      <c r="P2959" s="37">
        <v>186833.49</v>
      </c>
      <c r="Q2959" s="37">
        <v>186833.49</v>
      </c>
      <c r="R2959" s="37">
        <v>186833.49</v>
      </c>
      <c r="S2959" s="37">
        <v>186833.49</v>
      </c>
    </row>
    <row r="2960" spans="1:20">
      <c r="B2960" s="6">
        <v>2010</v>
      </c>
      <c r="C2960" s="36"/>
      <c r="D2960" s="36"/>
      <c r="E2960" s="36"/>
      <c r="F2960" s="36"/>
      <c r="G2960" s="37">
        <v>148292.39000000001</v>
      </c>
      <c r="H2960" s="37">
        <v>149501.01999999999</v>
      </c>
      <c r="I2960" s="37">
        <v>149501.01999999999</v>
      </c>
      <c r="J2960" s="37">
        <v>149501.01999999999</v>
      </c>
      <c r="K2960" s="37">
        <v>149501.01999999999</v>
      </c>
      <c r="L2960" s="37">
        <v>149501.01999999999</v>
      </c>
      <c r="M2960" s="37">
        <v>149501.01999999999</v>
      </c>
      <c r="N2960" s="37">
        <v>149501.01999999999</v>
      </c>
      <c r="O2960" s="37">
        <v>149501.01999999999</v>
      </c>
      <c r="P2960" s="37">
        <v>149501.01999999999</v>
      </c>
      <c r="Q2960" s="37">
        <v>149501.01999999999</v>
      </c>
      <c r="R2960" s="37">
        <v>149501.01999999999</v>
      </c>
      <c r="S2960" s="37">
        <v>149501.01999999999</v>
      </c>
    </row>
    <row r="2961" spans="2:19">
      <c r="B2961" s="6">
        <v>2009</v>
      </c>
      <c r="C2961" s="36"/>
      <c r="D2961" s="36"/>
      <c r="E2961" s="36"/>
      <c r="F2961" s="37">
        <v>177845.17</v>
      </c>
      <c r="G2961" s="37">
        <v>181804.9</v>
      </c>
      <c r="H2961" s="37">
        <v>181942.6</v>
      </c>
      <c r="I2961" s="37">
        <v>181942.6</v>
      </c>
      <c r="J2961" s="37">
        <v>181942.6</v>
      </c>
      <c r="K2961" s="37">
        <v>181942.6</v>
      </c>
      <c r="L2961" s="37">
        <v>181942.6</v>
      </c>
      <c r="M2961" s="37">
        <v>181942.6</v>
      </c>
      <c r="N2961" s="37">
        <v>181942.6</v>
      </c>
      <c r="O2961" s="37">
        <v>181942.6</v>
      </c>
      <c r="P2961" s="37">
        <v>181942.6</v>
      </c>
      <c r="Q2961" s="37">
        <v>181942.6</v>
      </c>
      <c r="R2961" s="37">
        <v>181942.6</v>
      </c>
      <c r="S2961" s="37">
        <v>181942.6</v>
      </c>
    </row>
    <row r="2962" spans="2:19">
      <c r="B2962" s="6">
        <v>2008</v>
      </c>
      <c r="C2962" s="36"/>
      <c r="D2962" s="36"/>
      <c r="E2962" s="37">
        <v>174686.14</v>
      </c>
      <c r="F2962" s="37">
        <v>174886.41</v>
      </c>
      <c r="G2962" s="37">
        <v>175075.72</v>
      </c>
      <c r="H2962" s="37">
        <v>175075.72</v>
      </c>
      <c r="I2962" s="37">
        <v>175075.72</v>
      </c>
      <c r="J2962" s="37">
        <v>175075.72</v>
      </c>
      <c r="K2962" s="37">
        <v>175075.72</v>
      </c>
      <c r="L2962" s="37">
        <v>175075.72</v>
      </c>
      <c r="M2962" s="37">
        <v>175075.72</v>
      </c>
      <c r="N2962" s="37">
        <v>175075.72</v>
      </c>
      <c r="O2962" s="37">
        <v>175075.72</v>
      </c>
      <c r="P2962" s="37">
        <v>175075.72</v>
      </c>
      <c r="Q2962" s="37">
        <v>175075.72</v>
      </c>
      <c r="R2962" s="37">
        <v>175075.72</v>
      </c>
      <c r="S2962" s="37">
        <v>175075.72</v>
      </c>
    </row>
    <row r="2963" spans="2:19">
      <c r="B2963" s="6">
        <v>2007</v>
      </c>
      <c r="C2963" s="36"/>
      <c r="D2963" s="37">
        <v>191171.12</v>
      </c>
      <c r="E2963" s="37">
        <v>193786.79</v>
      </c>
      <c r="F2963" s="37">
        <v>193786.79</v>
      </c>
      <c r="G2963" s="37">
        <v>193786.79</v>
      </c>
      <c r="H2963" s="37">
        <v>193786.79</v>
      </c>
      <c r="I2963" s="37">
        <v>193786.79</v>
      </c>
      <c r="J2963" s="37">
        <v>193786.79</v>
      </c>
      <c r="K2963" s="37">
        <v>193786.79</v>
      </c>
      <c r="L2963" s="37">
        <v>193786.79</v>
      </c>
      <c r="M2963" s="37">
        <v>193786.79</v>
      </c>
      <c r="N2963" s="37">
        <v>193786.79</v>
      </c>
      <c r="O2963" s="37">
        <v>193786.79</v>
      </c>
      <c r="P2963" s="37">
        <v>193786.79</v>
      </c>
      <c r="Q2963" s="37">
        <v>193786.79</v>
      </c>
      <c r="R2963" s="37">
        <v>193786.79</v>
      </c>
      <c r="S2963" s="37">
        <v>193786.79</v>
      </c>
    </row>
    <row r="2964" spans="2:19">
      <c r="B2964" s="6">
        <v>2006</v>
      </c>
      <c r="C2964" s="37">
        <v>208704.28</v>
      </c>
      <c r="D2964" s="37">
        <v>213082.73</v>
      </c>
      <c r="E2964" s="37">
        <v>213082.73</v>
      </c>
      <c r="F2964" s="37">
        <v>213082.73</v>
      </c>
      <c r="G2964" s="37">
        <v>213082.73</v>
      </c>
      <c r="H2964" s="37">
        <v>213082.73</v>
      </c>
      <c r="I2964" s="37">
        <v>213082.73</v>
      </c>
      <c r="J2964" s="37">
        <v>213082.73</v>
      </c>
      <c r="K2964" s="37">
        <v>213082.73</v>
      </c>
      <c r="L2964" s="37">
        <v>213082.73</v>
      </c>
      <c r="M2964" s="37">
        <v>213082.73</v>
      </c>
      <c r="N2964" s="37">
        <v>213082.73</v>
      </c>
      <c r="O2964" s="37">
        <v>213082.73</v>
      </c>
      <c r="P2964" s="37">
        <v>213082.73</v>
      </c>
      <c r="Q2964" s="37">
        <v>213082.73</v>
      </c>
      <c r="R2964" s="37">
        <v>213082.73</v>
      </c>
      <c r="S2964" s="37">
        <v>213082.73</v>
      </c>
    </row>
    <row r="2965" spans="2:19">
      <c r="B2965" s="6">
        <v>2005</v>
      </c>
      <c r="C2965" s="37">
        <v>140198.67000000001</v>
      </c>
      <c r="D2965" s="37">
        <v>140198.67000000001</v>
      </c>
      <c r="E2965" s="37">
        <v>140198.67000000001</v>
      </c>
      <c r="F2965" s="37">
        <v>140198.67000000001</v>
      </c>
      <c r="G2965" s="37">
        <v>140198.67000000001</v>
      </c>
      <c r="H2965" s="37">
        <v>140198.67000000001</v>
      </c>
      <c r="I2965" s="37">
        <v>140198.67000000001</v>
      </c>
      <c r="J2965" s="37">
        <v>140198.67000000001</v>
      </c>
      <c r="K2965" s="37">
        <v>140198.67000000001</v>
      </c>
      <c r="L2965" s="37">
        <v>140198.67000000001</v>
      </c>
      <c r="M2965" s="37">
        <v>140198.67000000001</v>
      </c>
      <c r="N2965" s="37">
        <v>140198.67000000001</v>
      </c>
      <c r="O2965" s="37">
        <v>140198.67000000001</v>
      </c>
      <c r="P2965" s="37">
        <v>140198.67000000001</v>
      </c>
      <c r="Q2965" s="37">
        <v>140198.67000000001</v>
      </c>
      <c r="R2965" s="37">
        <v>140198.67000000001</v>
      </c>
      <c r="S2965" s="37">
        <v>140198.67000000001</v>
      </c>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ht="25.5">
      <c r="A3041" s="75" t="s">
        <v>135</v>
      </c>
      <c r="B3041" s="7" t="s">
        <v>10</v>
      </c>
      <c r="C3041" s="11">
        <f>SUM(C2964:C3040)</f>
        <v>348902.95</v>
      </c>
      <c r="D3041" s="11">
        <f>SUM(D2963:D3040)</f>
        <v>544452.52</v>
      </c>
      <c r="E3041" s="11">
        <f>SUM(E2962:E3040)</f>
        <v>721754.33000000007</v>
      </c>
      <c r="F3041" s="11">
        <f>SUM(F2961:F3040)</f>
        <v>899799.77</v>
      </c>
      <c r="G3041" s="11">
        <f>SUM(G2960:G3040)</f>
        <v>1052241.2</v>
      </c>
      <c r="H3041" s="11">
        <f>SUM(H2954:H3040)</f>
        <v>1239583.6499999999</v>
      </c>
      <c r="I3041" s="11">
        <f>SUM(I2954:I3040)</f>
        <v>1413288.5099999998</v>
      </c>
      <c r="J3041" s="11">
        <f t="shared" ref="J3041" si="59">SUM(J2954:J3040)</f>
        <v>1613874.74</v>
      </c>
      <c r="K3041" s="11">
        <f>SUM(K2954:K3040)</f>
        <v>1863171.32</v>
      </c>
      <c r="L3041" s="11">
        <f t="shared" ref="L3041" si="60">SUM(L2954:L3040)</f>
        <v>2057920.71</v>
      </c>
      <c r="M3041" s="11">
        <f>SUM(M2954:M3040)</f>
        <v>2305771.02</v>
      </c>
      <c r="N3041" s="11">
        <f>SUM(N2949:N3040)</f>
        <v>2433887.75</v>
      </c>
      <c r="O3041" s="11">
        <f>SUM(O2949:O3040)</f>
        <v>2695691.6900000004</v>
      </c>
      <c r="P3041" s="11">
        <f>SUM(P2949:P3040)</f>
        <v>3015867.8600000003</v>
      </c>
      <c r="Q3041" s="11">
        <f>SUM(Q2949:Q3040)</f>
        <v>3604699.49</v>
      </c>
      <c r="R3041" s="11">
        <f>SUM(R2948:R3040)</f>
        <v>3938090.41</v>
      </c>
      <c r="S3041" s="11">
        <f>SUM(S2948:S3040)</f>
        <v>4247276.33</v>
      </c>
    </row>
    <row r="3042" spans="1:19">
      <c r="A3042" s="76"/>
      <c r="B3042" s="7"/>
      <c r="C3042" s="8"/>
      <c r="D3042" s="8"/>
      <c r="E3042" s="8"/>
      <c r="F3042" s="8"/>
      <c r="G3042" s="8"/>
      <c r="H3042" s="8"/>
      <c r="I3042" s="8"/>
      <c r="J3042" s="8"/>
      <c r="K3042" s="8"/>
      <c r="L3042" s="8"/>
      <c r="M3042" s="10"/>
    </row>
    <row r="3043" spans="1:19" ht="38.25">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1562.2</v>
      </c>
      <c r="R3045" s="37">
        <v>1562.2</v>
      </c>
      <c r="S3045" s="37">
        <v>1562.2</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3068.64</v>
      </c>
      <c r="M3050" s="37">
        <v>3068.64</v>
      </c>
      <c r="N3050" s="37">
        <v>3068.64</v>
      </c>
      <c r="O3050" s="37">
        <v>3068.64</v>
      </c>
      <c r="P3050" s="37">
        <v>3068.64</v>
      </c>
      <c r="Q3050" s="37">
        <v>3068.64</v>
      </c>
      <c r="R3050" s="37">
        <v>3068.64</v>
      </c>
      <c r="S3050" s="37">
        <v>3068.64</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589.70000000000005</v>
      </c>
      <c r="K3052" s="37">
        <v>589.70000000000005</v>
      </c>
      <c r="L3052" s="37">
        <v>589.70000000000005</v>
      </c>
      <c r="M3052" s="37">
        <v>589.70000000000005</v>
      </c>
      <c r="N3052" s="37">
        <v>589.70000000000005</v>
      </c>
      <c r="O3052" s="37">
        <v>589.70000000000005</v>
      </c>
      <c r="P3052" s="37">
        <v>589.70000000000005</v>
      </c>
      <c r="Q3052" s="37">
        <v>589.70000000000005</v>
      </c>
      <c r="R3052" s="37">
        <v>589.70000000000005</v>
      </c>
      <c r="S3052" s="37">
        <v>589.70000000000005</v>
      </c>
    </row>
    <row r="3053" spans="1:19">
      <c r="B3053" s="6">
        <v>2012</v>
      </c>
      <c r="C3053" s="36"/>
      <c r="D3053" s="36"/>
      <c r="E3053" s="36"/>
      <c r="F3053" s="36"/>
      <c r="G3053" s="36"/>
      <c r="H3053" s="36"/>
      <c r="I3053" s="37">
        <v>24.94</v>
      </c>
      <c r="J3053" s="37">
        <v>24.94</v>
      </c>
      <c r="K3053" s="37">
        <v>24.94</v>
      </c>
      <c r="L3053" s="37">
        <v>24.94</v>
      </c>
      <c r="M3053" s="37">
        <v>24.94</v>
      </c>
      <c r="N3053" s="37">
        <v>24.94</v>
      </c>
      <c r="O3053" s="37">
        <v>24.94</v>
      </c>
      <c r="P3053" s="37">
        <v>24.94</v>
      </c>
      <c r="Q3053" s="37">
        <v>24.94</v>
      </c>
      <c r="R3053" s="37">
        <v>24.94</v>
      </c>
      <c r="S3053" s="37">
        <v>24.94</v>
      </c>
    </row>
    <row r="3054" spans="1:19">
      <c r="B3054" s="6">
        <v>2011</v>
      </c>
      <c r="C3054" s="36"/>
      <c r="D3054" s="36"/>
      <c r="E3054" s="36"/>
      <c r="F3054" s="36"/>
      <c r="G3054" s="36"/>
      <c r="H3054" s="37">
        <v>409.53</v>
      </c>
      <c r="I3054" s="37">
        <v>409.53</v>
      </c>
      <c r="J3054" s="37">
        <v>409.53</v>
      </c>
      <c r="K3054" s="37">
        <v>409.53</v>
      </c>
      <c r="L3054" s="37">
        <v>409.53</v>
      </c>
      <c r="M3054" s="37">
        <v>409.53</v>
      </c>
      <c r="N3054" s="37">
        <v>409.53</v>
      </c>
      <c r="O3054" s="37">
        <v>409.53</v>
      </c>
      <c r="P3054" s="37">
        <v>409.53</v>
      </c>
      <c r="Q3054" s="37">
        <v>409.53</v>
      </c>
      <c r="R3054" s="37">
        <v>409.53</v>
      </c>
      <c r="S3054" s="37">
        <v>409.53</v>
      </c>
    </row>
    <row r="3055" spans="1:19">
      <c r="B3055" s="6">
        <v>2010</v>
      </c>
      <c r="C3055" s="36"/>
      <c r="D3055" s="36"/>
      <c r="E3055" s="36"/>
      <c r="F3055" s="36"/>
      <c r="G3055" s="37">
        <v>1319.36</v>
      </c>
      <c r="H3055" s="37">
        <v>1319.36</v>
      </c>
      <c r="I3055" s="37">
        <v>1319.36</v>
      </c>
      <c r="J3055" s="37">
        <v>1319.36</v>
      </c>
      <c r="K3055" s="37">
        <v>1319.36</v>
      </c>
      <c r="L3055" s="37">
        <v>1319.36</v>
      </c>
      <c r="M3055" s="37">
        <v>1319.36</v>
      </c>
      <c r="N3055" s="37">
        <v>1319.36</v>
      </c>
      <c r="O3055" s="37">
        <v>1319.36</v>
      </c>
      <c r="P3055" s="37">
        <v>1319.36</v>
      </c>
      <c r="Q3055" s="37">
        <v>1319.36</v>
      </c>
      <c r="R3055" s="37">
        <v>1319.36</v>
      </c>
      <c r="S3055" s="37">
        <v>1319.36</v>
      </c>
    </row>
    <row r="3056" spans="1:19">
      <c r="B3056" s="6">
        <v>2009</v>
      </c>
      <c r="C3056" s="36"/>
      <c r="D3056" s="36"/>
      <c r="E3056" s="36"/>
      <c r="F3056" s="37">
        <v>1547.94</v>
      </c>
      <c r="G3056" s="37">
        <v>1547.94</v>
      </c>
      <c r="H3056" s="37">
        <v>1547.94</v>
      </c>
      <c r="I3056" s="37">
        <v>1547.94</v>
      </c>
      <c r="J3056" s="37">
        <v>1547.94</v>
      </c>
      <c r="K3056" s="37">
        <v>1547.94</v>
      </c>
      <c r="L3056" s="37">
        <v>1547.94</v>
      </c>
      <c r="M3056" s="37">
        <v>1547.94</v>
      </c>
      <c r="N3056" s="37">
        <v>1547.94</v>
      </c>
      <c r="O3056" s="37">
        <v>1547.94</v>
      </c>
      <c r="P3056" s="37">
        <v>1547.94</v>
      </c>
      <c r="Q3056" s="37">
        <v>1547.94</v>
      </c>
      <c r="R3056" s="37">
        <v>1547.94</v>
      </c>
      <c r="S3056" s="37">
        <v>1547.94</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529.77</v>
      </c>
      <c r="E3058" s="37">
        <v>529.77</v>
      </c>
      <c r="F3058" s="37">
        <v>529.77</v>
      </c>
      <c r="G3058" s="37">
        <v>529.77</v>
      </c>
      <c r="H3058" s="37">
        <v>529.77</v>
      </c>
      <c r="I3058" s="37">
        <v>529.77</v>
      </c>
      <c r="J3058" s="37">
        <v>529.77</v>
      </c>
      <c r="K3058" s="37">
        <v>529.77</v>
      </c>
      <c r="L3058" s="37">
        <v>529.77</v>
      </c>
      <c r="M3058" s="37">
        <v>529.77</v>
      </c>
      <c r="N3058" s="37">
        <v>529.77</v>
      </c>
      <c r="O3058" s="37">
        <v>529.77</v>
      </c>
      <c r="P3058" s="37">
        <v>529.77</v>
      </c>
      <c r="Q3058" s="37">
        <v>529.77</v>
      </c>
      <c r="R3058" s="37">
        <v>529.77</v>
      </c>
      <c r="S3058" s="37">
        <v>529.77</v>
      </c>
    </row>
    <row r="3059" spans="2:19">
      <c r="B3059" s="6">
        <v>2006</v>
      </c>
      <c r="C3059" s="37">
        <v>1589.31</v>
      </c>
      <c r="D3059" s="37">
        <v>1589.31</v>
      </c>
      <c r="E3059" s="37">
        <v>1589.31</v>
      </c>
      <c r="F3059" s="37">
        <v>1589.31</v>
      </c>
      <c r="G3059" s="37">
        <v>1589.31</v>
      </c>
      <c r="H3059" s="37">
        <v>1589.31</v>
      </c>
      <c r="I3059" s="37">
        <v>1589.31</v>
      </c>
      <c r="J3059" s="37">
        <v>1589.31</v>
      </c>
      <c r="K3059" s="37">
        <v>1589.31</v>
      </c>
      <c r="L3059" s="37">
        <v>1589.31</v>
      </c>
      <c r="M3059" s="37">
        <v>1589.31</v>
      </c>
      <c r="N3059" s="37">
        <v>1589.31</v>
      </c>
      <c r="O3059" s="37">
        <v>1589.31</v>
      </c>
      <c r="P3059" s="37">
        <v>1589.31</v>
      </c>
      <c r="Q3059" s="37">
        <v>1589.31</v>
      </c>
      <c r="R3059" s="37">
        <v>1589.31</v>
      </c>
      <c r="S3059" s="37">
        <v>1589.31</v>
      </c>
    </row>
    <row r="3060" spans="2:19">
      <c r="B3060" s="6">
        <v>2005</v>
      </c>
      <c r="C3060" s="37">
        <v>1342.16</v>
      </c>
      <c r="D3060" s="37">
        <v>1342.16</v>
      </c>
      <c r="E3060" s="37">
        <v>1342.16</v>
      </c>
      <c r="F3060" s="37">
        <v>1342.16</v>
      </c>
      <c r="G3060" s="37">
        <v>1342.16</v>
      </c>
      <c r="H3060" s="37">
        <v>1342.16</v>
      </c>
      <c r="I3060" s="37">
        <v>1342.16</v>
      </c>
      <c r="J3060" s="37">
        <v>1342.16</v>
      </c>
      <c r="K3060" s="37">
        <v>1342.16</v>
      </c>
      <c r="L3060" s="37">
        <v>1342.16</v>
      </c>
      <c r="M3060" s="37">
        <v>1342.16</v>
      </c>
      <c r="N3060" s="37">
        <v>1342.16</v>
      </c>
      <c r="O3060" s="37">
        <v>1342.16</v>
      </c>
      <c r="P3060" s="37">
        <v>1342.16</v>
      </c>
      <c r="Q3060" s="37">
        <v>1342.16</v>
      </c>
      <c r="R3060" s="37">
        <v>1342.16</v>
      </c>
      <c r="S3060" s="37">
        <v>1342.16</v>
      </c>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ht="38.25">
      <c r="A3136" s="75" t="s">
        <v>136</v>
      </c>
      <c r="B3136" s="7" t="s">
        <v>10</v>
      </c>
      <c r="C3136" s="11">
        <f>SUM(C3059:C3135)</f>
        <v>2931.4700000000003</v>
      </c>
      <c r="D3136" s="11">
        <f>SUM(D3058:D3135)</f>
        <v>3461.24</v>
      </c>
      <c r="E3136" s="11">
        <f>SUM(E3057:E3135)</f>
        <v>3461.24</v>
      </c>
      <c r="F3136" s="11">
        <f>SUM(F3056:F3135)</f>
        <v>5009.18</v>
      </c>
      <c r="G3136" s="11">
        <f>SUM(G3055:G3135)</f>
        <v>6328.54</v>
      </c>
      <c r="H3136" s="11">
        <f>SUM(H3049:H3135)</f>
        <v>6738.07</v>
      </c>
      <c r="I3136" s="11">
        <f>SUM(I3049:I3135)</f>
        <v>6763.01</v>
      </c>
      <c r="J3136" s="11">
        <f t="shared" ref="J3136" si="61">SUM(J3049:J3135)</f>
        <v>7352.7099999999991</v>
      </c>
      <c r="K3136" s="11">
        <f>SUM(K3049:K3135)</f>
        <v>7352.7099999999991</v>
      </c>
      <c r="L3136" s="11">
        <f t="shared" ref="L3136" si="62">SUM(L3049:L3135)</f>
        <v>10421.35</v>
      </c>
      <c r="M3136" s="11">
        <f>SUM(M3049:M3135)</f>
        <v>10421.35</v>
      </c>
      <c r="N3136" s="11">
        <f>SUM(N3044:N3135)</f>
        <v>10421.35</v>
      </c>
      <c r="O3136" s="11">
        <f>SUM(O3044:O3135)</f>
        <v>10421.35</v>
      </c>
      <c r="P3136" s="11">
        <f>SUM(P3044:P3135)</f>
        <v>10421.35</v>
      </c>
      <c r="Q3136" s="11">
        <f>SUM(Q3044:Q3135)</f>
        <v>11983.55</v>
      </c>
      <c r="R3136" s="11">
        <f>SUM(R3043:R3135)</f>
        <v>11983.55</v>
      </c>
      <c r="S3136" s="11">
        <f>SUM(S3043:S3135)</f>
        <v>11983.55</v>
      </c>
    </row>
    <row r="3137" spans="1:19">
      <c r="A3137" s="76"/>
      <c r="B3137" s="7"/>
      <c r="C3137" s="8"/>
      <c r="D3137" s="8"/>
      <c r="E3137" s="8"/>
      <c r="F3137" s="8"/>
      <c r="G3137" s="8"/>
      <c r="H3137" s="8"/>
      <c r="I3137" s="8"/>
      <c r="J3137" s="8"/>
      <c r="K3137" s="8"/>
      <c r="L3137" s="8"/>
      <c r="M3137" s="10"/>
    </row>
    <row r="3138" spans="1:19" ht="51">
      <c r="A3138" s="77" t="s">
        <v>137</v>
      </c>
      <c r="B3138" s="6">
        <v>2022</v>
      </c>
      <c r="C3138" s="36"/>
      <c r="D3138" s="36"/>
      <c r="E3138" s="36"/>
      <c r="F3138" s="36"/>
      <c r="G3138" s="36"/>
      <c r="H3138" s="36"/>
      <c r="I3138" s="36"/>
      <c r="J3138" s="36"/>
      <c r="K3138" s="36"/>
      <c r="L3138" s="36"/>
      <c r="M3138" s="36"/>
      <c r="N3138" s="36"/>
      <c r="O3138" s="36"/>
      <c r="P3138" s="36"/>
      <c r="Q3138" s="36"/>
      <c r="R3138" s="74"/>
      <c r="S3138" s="37">
        <v>26798.43</v>
      </c>
    </row>
    <row r="3139" spans="1:19">
      <c r="A3139" s="38"/>
      <c r="B3139" s="6">
        <v>2021</v>
      </c>
      <c r="C3139" s="36"/>
      <c r="D3139" s="36"/>
      <c r="E3139" s="36"/>
      <c r="F3139" s="36"/>
      <c r="G3139" s="36"/>
      <c r="H3139" s="36"/>
      <c r="I3139" s="36"/>
      <c r="J3139" s="36"/>
      <c r="K3139" s="36"/>
      <c r="L3139" s="36"/>
      <c r="M3139" s="36"/>
      <c r="N3139" s="36"/>
      <c r="O3139" s="36"/>
      <c r="P3139" s="36"/>
      <c r="Q3139" s="36"/>
      <c r="R3139" s="37">
        <v>72162.48</v>
      </c>
      <c r="S3139" s="37">
        <v>72162.48</v>
      </c>
    </row>
    <row r="3140" spans="1:19">
      <c r="B3140" s="6">
        <v>2020</v>
      </c>
      <c r="C3140" s="36"/>
      <c r="D3140" s="36"/>
      <c r="E3140" s="36"/>
      <c r="F3140" s="36"/>
      <c r="G3140" s="36"/>
      <c r="H3140" s="36"/>
      <c r="I3140" s="36"/>
      <c r="J3140" s="36"/>
      <c r="K3140" s="36"/>
      <c r="L3140" s="36"/>
      <c r="M3140" s="36"/>
      <c r="N3140" s="36"/>
      <c r="O3140" s="36"/>
      <c r="P3140" s="36"/>
      <c r="Q3140" s="37">
        <v>90262.7</v>
      </c>
      <c r="R3140" s="37">
        <v>90262.7</v>
      </c>
      <c r="S3140" s="37">
        <v>90262.7</v>
      </c>
    </row>
    <row r="3141" spans="1:19">
      <c r="A3141" s="40"/>
      <c r="B3141" s="6">
        <v>2019</v>
      </c>
      <c r="C3141" s="36"/>
      <c r="D3141" s="36"/>
      <c r="E3141" s="36"/>
      <c r="F3141" s="36"/>
      <c r="G3141" s="36"/>
      <c r="H3141" s="36"/>
      <c r="I3141" s="36"/>
      <c r="J3141" s="36"/>
      <c r="K3141" s="36"/>
      <c r="L3141" s="36"/>
      <c r="M3141" s="36"/>
      <c r="N3141" s="36"/>
      <c r="O3141" s="36"/>
      <c r="P3141" s="37">
        <v>52413.66</v>
      </c>
      <c r="Q3141" s="37">
        <v>52413.66</v>
      </c>
      <c r="R3141" s="37">
        <v>52413.66</v>
      </c>
      <c r="S3141" s="37">
        <v>52413.66</v>
      </c>
    </row>
    <row r="3142" spans="1:19">
      <c r="A3142" s="40"/>
      <c r="B3142" s="6">
        <v>2018</v>
      </c>
      <c r="C3142" s="36"/>
      <c r="D3142" s="36"/>
      <c r="E3142" s="36"/>
      <c r="F3142" s="36"/>
      <c r="G3142" s="36"/>
      <c r="H3142" s="36"/>
      <c r="I3142" s="36"/>
      <c r="J3142" s="36"/>
      <c r="K3142" s="36"/>
      <c r="L3142" s="36"/>
      <c r="M3142" s="36"/>
      <c r="N3142" s="36"/>
      <c r="O3142" s="37">
        <v>26094.84</v>
      </c>
      <c r="P3142" s="37">
        <v>26094.84</v>
      </c>
      <c r="Q3142" s="37">
        <v>26094.84</v>
      </c>
      <c r="R3142" s="37">
        <v>26094.84</v>
      </c>
      <c r="S3142" s="37">
        <v>26094.84</v>
      </c>
    </row>
    <row r="3143" spans="1:19">
      <c r="A3143" s="40"/>
      <c r="B3143" s="6">
        <v>2017</v>
      </c>
      <c r="C3143" s="36"/>
      <c r="D3143" s="36"/>
      <c r="E3143" s="36"/>
      <c r="F3143" s="36"/>
      <c r="G3143" s="36"/>
      <c r="H3143" s="36"/>
      <c r="I3143" s="36"/>
      <c r="J3143" s="36"/>
      <c r="K3143" s="36"/>
      <c r="L3143" s="36"/>
      <c r="M3143" s="36"/>
      <c r="N3143" s="37">
        <v>11287.65</v>
      </c>
      <c r="O3143" s="37">
        <v>11287.65</v>
      </c>
      <c r="P3143" s="37">
        <v>11287.65</v>
      </c>
      <c r="Q3143" s="37">
        <v>11287.65</v>
      </c>
      <c r="R3143" s="37">
        <v>11287.65</v>
      </c>
      <c r="S3143" s="37">
        <v>11287.65</v>
      </c>
    </row>
    <row r="3144" spans="1:19">
      <c r="B3144" s="6">
        <v>2016</v>
      </c>
      <c r="C3144" s="36"/>
      <c r="D3144" s="36"/>
      <c r="E3144" s="36"/>
      <c r="F3144" s="36"/>
      <c r="G3144" s="36"/>
      <c r="H3144" s="36"/>
      <c r="I3144" s="36"/>
      <c r="J3144" s="36"/>
      <c r="K3144" s="36"/>
      <c r="L3144" s="36"/>
      <c r="M3144" s="37">
        <v>19882.16</v>
      </c>
      <c r="N3144" s="37">
        <v>19882.16</v>
      </c>
      <c r="O3144" s="37">
        <v>19882.16</v>
      </c>
      <c r="P3144" s="37">
        <v>19882.16</v>
      </c>
      <c r="Q3144" s="37">
        <v>23314.42</v>
      </c>
      <c r="R3144" s="37">
        <v>23314.42</v>
      </c>
      <c r="S3144" s="37">
        <v>23314.42</v>
      </c>
    </row>
    <row r="3145" spans="1:19">
      <c r="B3145" s="6">
        <v>2015</v>
      </c>
      <c r="C3145" s="36"/>
      <c r="D3145" s="36"/>
      <c r="E3145" s="36"/>
      <c r="F3145" s="36"/>
      <c r="G3145" s="36"/>
      <c r="H3145" s="36"/>
      <c r="I3145" s="36"/>
      <c r="J3145" s="36"/>
      <c r="K3145" s="36"/>
      <c r="L3145" s="37">
        <v>50151.95</v>
      </c>
      <c r="M3145" s="37">
        <v>50151.95</v>
      </c>
      <c r="N3145" s="37">
        <v>50151.95</v>
      </c>
      <c r="O3145" s="37">
        <v>50151.95</v>
      </c>
      <c r="P3145" s="37">
        <v>50151.95</v>
      </c>
      <c r="Q3145" s="37">
        <v>50151.95</v>
      </c>
      <c r="R3145" s="37">
        <v>50151.95</v>
      </c>
      <c r="S3145" s="37">
        <v>50151.95</v>
      </c>
    </row>
    <row r="3146" spans="1:19">
      <c r="B3146" s="6">
        <v>2014</v>
      </c>
      <c r="C3146" s="36"/>
      <c r="D3146" s="36"/>
      <c r="E3146" s="36"/>
      <c r="F3146" s="36"/>
      <c r="G3146" s="36"/>
      <c r="H3146" s="36"/>
      <c r="I3146" s="36"/>
      <c r="J3146" s="36"/>
      <c r="K3146" s="37">
        <v>18824.63</v>
      </c>
      <c r="L3146" s="37">
        <v>18824.63</v>
      </c>
      <c r="M3146" s="37">
        <v>18824.63</v>
      </c>
      <c r="N3146" s="37">
        <v>18824.63</v>
      </c>
      <c r="O3146" s="37">
        <v>18824.63</v>
      </c>
      <c r="P3146" s="37">
        <v>18824.63</v>
      </c>
      <c r="Q3146" s="37">
        <v>18824.63</v>
      </c>
      <c r="R3146" s="37">
        <v>18824.63</v>
      </c>
      <c r="S3146" s="37">
        <v>18824.63</v>
      </c>
    </row>
    <row r="3147" spans="1:19">
      <c r="B3147" s="6">
        <v>2013</v>
      </c>
      <c r="C3147" s="36"/>
      <c r="D3147" s="36"/>
      <c r="E3147" s="36"/>
      <c r="F3147" s="36"/>
      <c r="G3147" s="36"/>
      <c r="H3147" s="36"/>
      <c r="I3147" s="36"/>
      <c r="J3147" s="37">
        <v>52252.63</v>
      </c>
      <c r="K3147" s="37">
        <v>52252.63</v>
      </c>
      <c r="L3147" s="37">
        <v>52252.63</v>
      </c>
      <c r="M3147" s="37">
        <v>52252.63</v>
      </c>
      <c r="N3147" s="37">
        <v>52252.63</v>
      </c>
      <c r="O3147" s="37">
        <v>52252.63</v>
      </c>
      <c r="P3147" s="37">
        <v>52252.63</v>
      </c>
      <c r="Q3147" s="37">
        <v>52252.63</v>
      </c>
      <c r="R3147" s="37">
        <v>52252.63</v>
      </c>
      <c r="S3147" s="37">
        <v>52252.63</v>
      </c>
    </row>
    <row r="3148" spans="1:19">
      <c r="B3148" s="6">
        <v>2012</v>
      </c>
      <c r="C3148" s="36"/>
      <c r="D3148" s="36"/>
      <c r="E3148" s="36"/>
      <c r="F3148" s="36"/>
      <c r="G3148" s="36"/>
      <c r="H3148" s="36"/>
      <c r="I3148" s="37">
        <v>33864.080000000002</v>
      </c>
      <c r="J3148" s="37">
        <v>33864.080000000002</v>
      </c>
      <c r="K3148" s="37">
        <v>33864.080000000002</v>
      </c>
      <c r="L3148" s="37">
        <v>33864.080000000002</v>
      </c>
      <c r="M3148" s="37">
        <v>33864.080000000002</v>
      </c>
      <c r="N3148" s="37">
        <v>33864.080000000002</v>
      </c>
      <c r="O3148" s="37">
        <v>33864.080000000002</v>
      </c>
      <c r="P3148" s="37">
        <v>33864.080000000002</v>
      </c>
      <c r="Q3148" s="37">
        <v>33864.080000000002</v>
      </c>
      <c r="R3148" s="37">
        <v>33864.080000000002</v>
      </c>
      <c r="S3148" s="37">
        <v>33864.080000000002</v>
      </c>
    </row>
    <row r="3149" spans="1:19">
      <c r="B3149" s="6">
        <v>2011</v>
      </c>
      <c r="C3149" s="36"/>
      <c r="D3149" s="36"/>
      <c r="E3149" s="36"/>
      <c r="F3149" s="36"/>
      <c r="G3149" s="36"/>
      <c r="H3149" s="37">
        <v>127149.97</v>
      </c>
      <c r="I3149" s="37">
        <v>127149.97</v>
      </c>
      <c r="J3149" s="37">
        <v>127149.97</v>
      </c>
      <c r="K3149" s="37">
        <v>127149.97</v>
      </c>
      <c r="L3149" s="37">
        <v>127149.97</v>
      </c>
      <c r="M3149" s="37">
        <v>127149.97</v>
      </c>
      <c r="N3149" s="37">
        <v>127149.97</v>
      </c>
      <c r="O3149" s="37">
        <v>127149.97</v>
      </c>
      <c r="P3149" s="37">
        <v>127149.97</v>
      </c>
      <c r="Q3149" s="37">
        <v>127149.97</v>
      </c>
      <c r="R3149" s="37">
        <v>127149.97</v>
      </c>
      <c r="S3149" s="37">
        <v>127149.97</v>
      </c>
    </row>
    <row r="3150" spans="1:19">
      <c r="B3150" s="6">
        <v>2010</v>
      </c>
      <c r="C3150" s="36"/>
      <c r="D3150" s="36"/>
      <c r="E3150" s="36"/>
      <c r="F3150" s="36"/>
      <c r="G3150" s="37">
        <v>25558.9</v>
      </c>
      <c r="H3150" s="37">
        <v>25558.9</v>
      </c>
      <c r="I3150" s="37">
        <v>25558.9</v>
      </c>
      <c r="J3150" s="37">
        <v>25558.9</v>
      </c>
      <c r="K3150" s="37">
        <v>25558.9</v>
      </c>
      <c r="L3150" s="37">
        <v>25558.9</v>
      </c>
      <c r="M3150" s="37">
        <v>25558.9</v>
      </c>
      <c r="N3150" s="37">
        <v>25558.9</v>
      </c>
      <c r="O3150" s="37">
        <v>25558.9</v>
      </c>
      <c r="P3150" s="37">
        <v>25558.9</v>
      </c>
      <c r="Q3150" s="37">
        <v>25558.9</v>
      </c>
      <c r="R3150" s="37">
        <v>25558.9</v>
      </c>
      <c r="S3150" s="37">
        <v>25558.9</v>
      </c>
    </row>
    <row r="3151" spans="1:19">
      <c r="B3151" s="6">
        <v>2009</v>
      </c>
      <c r="C3151" s="36"/>
      <c r="D3151" s="36"/>
      <c r="E3151" s="36"/>
      <c r="F3151" s="37">
        <v>11749.88</v>
      </c>
      <c r="G3151" s="37">
        <v>11749.88</v>
      </c>
      <c r="H3151" s="37">
        <v>11749.88</v>
      </c>
      <c r="I3151" s="37">
        <v>11749.88</v>
      </c>
      <c r="J3151" s="37">
        <v>11749.88</v>
      </c>
      <c r="K3151" s="37">
        <v>11749.88</v>
      </c>
      <c r="L3151" s="37">
        <v>11749.88</v>
      </c>
      <c r="M3151" s="37">
        <v>11749.88</v>
      </c>
      <c r="N3151" s="37">
        <v>11749.88</v>
      </c>
      <c r="O3151" s="37">
        <v>11749.88</v>
      </c>
      <c r="P3151" s="37">
        <v>11749.88</v>
      </c>
      <c r="Q3151" s="37">
        <v>11749.88</v>
      </c>
      <c r="R3151" s="37">
        <v>11749.88</v>
      </c>
      <c r="S3151" s="37">
        <v>11749.88</v>
      </c>
    </row>
    <row r="3152" spans="1:19">
      <c r="B3152" s="6">
        <v>2008</v>
      </c>
      <c r="C3152" s="36"/>
      <c r="D3152" s="36"/>
      <c r="E3152" s="37">
        <v>18363.689999999999</v>
      </c>
      <c r="F3152" s="37">
        <v>18363.689999999999</v>
      </c>
      <c r="G3152" s="37">
        <v>18363.689999999999</v>
      </c>
      <c r="H3152" s="37">
        <v>18363.689999999999</v>
      </c>
      <c r="I3152" s="37">
        <v>18363.689999999999</v>
      </c>
      <c r="J3152" s="37">
        <v>18363.689999999999</v>
      </c>
      <c r="K3152" s="37">
        <v>18363.689999999999</v>
      </c>
      <c r="L3152" s="37">
        <v>18363.689999999999</v>
      </c>
      <c r="M3152" s="37">
        <v>18363.689999999999</v>
      </c>
      <c r="N3152" s="37">
        <v>18363.689999999999</v>
      </c>
      <c r="O3152" s="37">
        <v>18363.689999999999</v>
      </c>
      <c r="P3152" s="37">
        <v>18363.689999999999</v>
      </c>
      <c r="Q3152" s="37">
        <v>18363.689999999999</v>
      </c>
      <c r="R3152" s="37">
        <v>18363.689999999999</v>
      </c>
      <c r="S3152" s="37">
        <v>18363.689999999999</v>
      </c>
    </row>
    <row r="3153" spans="2:19">
      <c r="B3153" s="6">
        <v>2007</v>
      </c>
      <c r="C3153" s="36"/>
      <c r="D3153" s="37">
        <v>31515.51</v>
      </c>
      <c r="E3153" s="37">
        <v>31515.51</v>
      </c>
      <c r="F3153" s="37">
        <v>31515.51</v>
      </c>
      <c r="G3153" s="37">
        <v>31515.51</v>
      </c>
      <c r="H3153" s="37">
        <v>31515.51</v>
      </c>
      <c r="I3153" s="37">
        <v>31515.51</v>
      </c>
      <c r="J3153" s="37">
        <v>31515.51</v>
      </c>
      <c r="K3153" s="37">
        <v>31515.51</v>
      </c>
      <c r="L3153" s="37">
        <v>31515.51</v>
      </c>
      <c r="M3153" s="37">
        <v>31515.51</v>
      </c>
      <c r="N3153" s="37">
        <v>31515.51</v>
      </c>
      <c r="O3153" s="37">
        <v>31515.51</v>
      </c>
      <c r="P3153" s="37">
        <v>31515.51</v>
      </c>
      <c r="Q3153" s="37">
        <v>31515.51</v>
      </c>
      <c r="R3153" s="37">
        <v>31515.51</v>
      </c>
      <c r="S3153" s="37">
        <v>31515.51</v>
      </c>
    </row>
    <row r="3154" spans="2:19">
      <c r="B3154" s="6">
        <v>2006</v>
      </c>
      <c r="C3154" s="37">
        <v>29681.26</v>
      </c>
      <c r="D3154" s="37">
        <v>29681.26</v>
      </c>
      <c r="E3154" s="37">
        <v>29681.26</v>
      </c>
      <c r="F3154" s="37">
        <v>29681.26</v>
      </c>
      <c r="G3154" s="37">
        <v>29681.26</v>
      </c>
      <c r="H3154" s="37">
        <v>29681.26</v>
      </c>
      <c r="I3154" s="37">
        <v>29681.26</v>
      </c>
      <c r="J3154" s="37">
        <v>29681.26</v>
      </c>
      <c r="K3154" s="37">
        <v>29681.26</v>
      </c>
      <c r="L3154" s="37">
        <v>29681.26</v>
      </c>
      <c r="M3154" s="37">
        <v>29681.26</v>
      </c>
      <c r="N3154" s="37">
        <v>29681.26</v>
      </c>
      <c r="O3154" s="37">
        <v>29681.26</v>
      </c>
      <c r="P3154" s="37">
        <v>29681.26</v>
      </c>
      <c r="Q3154" s="37">
        <v>29681.26</v>
      </c>
      <c r="R3154" s="37">
        <v>29681.26</v>
      </c>
      <c r="S3154" s="37">
        <v>29681.26</v>
      </c>
    </row>
    <row r="3155" spans="2:19">
      <c r="B3155" s="6">
        <v>2005</v>
      </c>
      <c r="C3155" s="37">
        <v>34206.32</v>
      </c>
      <c r="D3155" s="37">
        <v>34206.32</v>
      </c>
      <c r="E3155" s="37">
        <v>34206.32</v>
      </c>
      <c r="F3155" s="37">
        <v>34206.32</v>
      </c>
      <c r="G3155" s="37">
        <v>34206.32</v>
      </c>
      <c r="H3155" s="37">
        <v>34206.32</v>
      </c>
      <c r="I3155" s="37">
        <v>34206.32</v>
      </c>
      <c r="J3155" s="37">
        <v>34206.32</v>
      </c>
      <c r="K3155" s="37">
        <v>34206.32</v>
      </c>
      <c r="L3155" s="37">
        <v>34206.32</v>
      </c>
      <c r="M3155" s="37">
        <v>34206.32</v>
      </c>
      <c r="N3155" s="37">
        <v>34206.32</v>
      </c>
      <c r="O3155" s="37">
        <v>34206.32</v>
      </c>
      <c r="P3155" s="37">
        <v>29638.65</v>
      </c>
      <c r="Q3155" s="37">
        <v>29638.65</v>
      </c>
      <c r="R3155" s="37">
        <v>29638.65</v>
      </c>
      <c r="S3155" s="37">
        <v>29638.65</v>
      </c>
    </row>
    <row r="3156" spans="2:19">
      <c r="B3156" s="6">
        <v>2004</v>
      </c>
      <c r="C3156" s="37">
        <v>30406.77</v>
      </c>
      <c r="D3156" s="37">
        <v>30406.77</v>
      </c>
      <c r="E3156" s="37">
        <v>30406.77</v>
      </c>
      <c r="F3156" s="37">
        <v>30406.77</v>
      </c>
      <c r="G3156" s="37">
        <v>30406.77</v>
      </c>
      <c r="H3156" s="37">
        <v>30406.77</v>
      </c>
      <c r="I3156" s="37">
        <v>26383.59</v>
      </c>
      <c r="J3156" s="37">
        <v>26383.59</v>
      </c>
      <c r="K3156" s="37">
        <v>26383.59</v>
      </c>
      <c r="L3156" s="37">
        <v>26383.59</v>
      </c>
      <c r="M3156" s="37">
        <v>26383.59</v>
      </c>
      <c r="N3156" s="37">
        <v>26383.59</v>
      </c>
      <c r="O3156" s="37">
        <v>26383.59</v>
      </c>
      <c r="P3156" s="37">
        <v>26383.59</v>
      </c>
      <c r="Q3156" s="37">
        <v>26383.59</v>
      </c>
      <c r="R3156" s="37">
        <v>26383.59</v>
      </c>
      <c r="S3156" s="37">
        <v>26383.59</v>
      </c>
    </row>
    <row r="3157" spans="2:19">
      <c r="B3157" s="6">
        <v>2003</v>
      </c>
      <c r="C3157" s="37">
        <v>25652.74</v>
      </c>
      <c r="D3157" s="37">
        <v>25652.74</v>
      </c>
      <c r="E3157" s="37">
        <v>25652.74</v>
      </c>
      <c r="F3157" s="37">
        <v>25652.74</v>
      </c>
      <c r="G3157" s="37">
        <v>25652.74</v>
      </c>
      <c r="H3157" s="37">
        <v>25652.74</v>
      </c>
      <c r="I3157" s="37">
        <v>21066.94</v>
      </c>
      <c r="J3157" s="37">
        <v>21066.94</v>
      </c>
      <c r="K3157" s="37">
        <v>21066.94</v>
      </c>
      <c r="L3157" s="37">
        <v>21066.94</v>
      </c>
      <c r="M3157" s="37">
        <v>21066.94</v>
      </c>
      <c r="N3157" s="37">
        <v>21066.94</v>
      </c>
      <c r="O3157" s="37">
        <v>21066.94</v>
      </c>
      <c r="P3157" s="37">
        <v>21066.94</v>
      </c>
      <c r="Q3157" s="37">
        <v>21066.94</v>
      </c>
      <c r="R3157" s="37">
        <v>21066.94</v>
      </c>
      <c r="S3157" s="37">
        <v>21066.94</v>
      </c>
    </row>
    <row r="3158" spans="2:19">
      <c r="B3158" s="6">
        <v>2002</v>
      </c>
      <c r="C3158" s="37">
        <v>20439.91</v>
      </c>
      <c r="D3158" s="37">
        <v>20439.91</v>
      </c>
      <c r="E3158" s="37">
        <v>20439.91</v>
      </c>
      <c r="F3158" s="37">
        <v>20439.91</v>
      </c>
      <c r="G3158" s="37">
        <v>20439.91</v>
      </c>
      <c r="H3158" s="37">
        <v>20439.91</v>
      </c>
      <c r="I3158" s="37">
        <v>20439.91</v>
      </c>
      <c r="J3158" s="37">
        <v>20439.91</v>
      </c>
      <c r="K3158" s="37">
        <v>20439.91</v>
      </c>
      <c r="L3158" s="37">
        <v>20439.91</v>
      </c>
      <c r="M3158" s="37">
        <v>20439.91</v>
      </c>
      <c r="N3158" s="37">
        <v>20439.91</v>
      </c>
      <c r="O3158" s="37">
        <v>20439.91</v>
      </c>
      <c r="P3158" s="37">
        <v>20439.91</v>
      </c>
      <c r="Q3158" s="37">
        <v>20439.91</v>
      </c>
      <c r="R3158" s="37">
        <v>15570.46</v>
      </c>
      <c r="S3158" s="37">
        <v>15570.46</v>
      </c>
    </row>
    <row r="3159" spans="2:19">
      <c r="B3159" s="6">
        <v>2001</v>
      </c>
      <c r="C3159" s="37">
        <v>4369.72</v>
      </c>
      <c r="D3159" s="37">
        <v>4369.72</v>
      </c>
      <c r="E3159" s="37">
        <v>4369.72</v>
      </c>
      <c r="F3159" s="37">
        <v>4369.72</v>
      </c>
      <c r="G3159" s="37">
        <v>4369.72</v>
      </c>
      <c r="H3159" s="37">
        <v>4369.72</v>
      </c>
      <c r="I3159" s="37">
        <v>4369.72</v>
      </c>
      <c r="J3159" s="37">
        <v>4369.72</v>
      </c>
      <c r="K3159" s="37">
        <v>0</v>
      </c>
      <c r="L3159" s="37">
        <v>0</v>
      </c>
      <c r="M3159" s="37">
        <v>0</v>
      </c>
      <c r="N3159" s="37">
        <v>0</v>
      </c>
      <c r="O3159" s="37">
        <v>0</v>
      </c>
      <c r="P3159" s="37">
        <v>0</v>
      </c>
      <c r="Q3159" s="37">
        <v>0</v>
      </c>
      <c r="R3159" s="37">
        <v>0</v>
      </c>
      <c r="S3159" s="37">
        <v>0</v>
      </c>
    </row>
    <row r="3160" spans="2:19">
      <c r="B3160" s="6">
        <v>2000</v>
      </c>
      <c r="C3160" s="37">
        <v>51010.14</v>
      </c>
      <c r="D3160" s="37">
        <v>51010.14</v>
      </c>
      <c r="E3160" s="37">
        <v>51010.14</v>
      </c>
      <c r="F3160" s="37">
        <v>51010.14</v>
      </c>
      <c r="G3160" s="37">
        <v>51010.14</v>
      </c>
      <c r="H3160" s="37">
        <v>51010.14</v>
      </c>
      <c r="I3160" s="37">
        <v>41439.78</v>
      </c>
      <c r="J3160" s="37">
        <v>41439.78</v>
      </c>
      <c r="K3160" s="37">
        <v>36683.800000000003</v>
      </c>
      <c r="L3160" s="37">
        <v>36683.800000000003</v>
      </c>
      <c r="M3160" s="37">
        <v>33861.58</v>
      </c>
      <c r="N3160" s="37">
        <v>33861.58</v>
      </c>
      <c r="O3160" s="37">
        <v>33861.58</v>
      </c>
      <c r="P3160" s="37">
        <v>33861.58</v>
      </c>
      <c r="Q3160" s="37">
        <v>33861.58</v>
      </c>
      <c r="R3160" s="37">
        <v>33861.58</v>
      </c>
      <c r="S3160" s="37">
        <v>33861.58</v>
      </c>
    </row>
    <row r="3161" spans="2:19">
      <c r="B3161" s="6">
        <v>1999</v>
      </c>
      <c r="C3161" s="37">
        <v>36513.69</v>
      </c>
      <c r="D3161" s="37">
        <v>36513.69</v>
      </c>
      <c r="E3161" s="37">
        <v>36513.69</v>
      </c>
      <c r="F3161" s="37">
        <v>36513.69</v>
      </c>
      <c r="G3161" s="37">
        <v>36513.69</v>
      </c>
      <c r="H3161" s="37">
        <v>36513.69</v>
      </c>
      <c r="I3161" s="37">
        <v>31646.3</v>
      </c>
      <c r="J3161" s="37">
        <v>31646.3</v>
      </c>
      <c r="K3161" s="37">
        <v>31646.3</v>
      </c>
      <c r="L3161" s="37">
        <v>31646.3</v>
      </c>
      <c r="M3161" s="37">
        <v>23961.42</v>
      </c>
      <c r="N3161" s="37">
        <v>23961.42</v>
      </c>
      <c r="O3161" s="37">
        <v>23961.42</v>
      </c>
      <c r="P3161" s="37">
        <v>23961.42</v>
      </c>
      <c r="Q3161" s="37">
        <v>23961.42</v>
      </c>
      <c r="R3161" s="37">
        <v>23961.42</v>
      </c>
      <c r="S3161" s="37">
        <v>20475.32</v>
      </c>
    </row>
    <row r="3162" spans="2:19">
      <c r="B3162" s="6">
        <v>1998</v>
      </c>
      <c r="C3162" s="37">
        <v>47324.29</v>
      </c>
      <c r="D3162" s="37">
        <v>47324.29</v>
      </c>
      <c r="E3162" s="37">
        <v>47324.29</v>
      </c>
      <c r="F3162" s="37">
        <v>47324.29</v>
      </c>
      <c r="G3162" s="37">
        <v>47324.29</v>
      </c>
      <c r="H3162" s="37">
        <v>47324.29</v>
      </c>
      <c r="I3162" s="37">
        <v>47324.29</v>
      </c>
      <c r="J3162" s="37">
        <v>47324.29</v>
      </c>
      <c r="K3162" s="37">
        <v>40199.54</v>
      </c>
      <c r="L3162" s="37">
        <v>36409.32</v>
      </c>
      <c r="M3162" s="37">
        <v>33409.21</v>
      </c>
      <c r="N3162" s="37">
        <v>33409.21</v>
      </c>
      <c r="O3162" s="37">
        <v>33409.21</v>
      </c>
      <c r="P3162" s="37">
        <v>33409.21</v>
      </c>
      <c r="Q3162" s="37">
        <v>33409.21</v>
      </c>
      <c r="R3162" s="37">
        <v>33409.21</v>
      </c>
      <c r="S3162" s="37">
        <v>33409.21</v>
      </c>
    </row>
    <row r="3163" spans="2:19">
      <c r="B3163" s="6">
        <v>1997</v>
      </c>
      <c r="C3163" s="37">
        <v>26266.59</v>
      </c>
      <c r="D3163" s="37">
        <v>26266.59</v>
      </c>
      <c r="E3163" s="37">
        <v>26266.59</v>
      </c>
      <c r="F3163" s="37">
        <v>26266.59</v>
      </c>
      <c r="G3163" s="37">
        <v>26266.59</v>
      </c>
      <c r="H3163" s="37">
        <v>26266.59</v>
      </c>
      <c r="I3163" s="37">
        <v>26266.59</v>
      </c>
      <c r="J3163" s="37">
        <v>26266.59</v>
      </c>
      <c r="K3163" s="37">
        <v>26266.59</v>
      </c>
      <c r="L3163" s="37">
        <v>26266.59</v>
      </c>
      <c r="M3163" s="37">
        <v>21586.89</v>
      </c>
      <c r="N3163" s="37">
        <v>21586.89</v>
      </c>
      <c r="O3163" s="37">
        <v>21586.89</v>
      </c>
      <c r="P3163" s="37">
        <v>17994.36</v>
      </c>
      <c r="Q3163" s="37">
        <v>10683.52</v>
      </c>
      <c r="R3163" s="37">
        <v>10683.52</v>
      </c>
      <c r="S3163" s="37">
        <v>6887.31</v>
      </c>
    </row>
    <row r="3164" spans="2:19">
      <c r="B3164" s="6">
        <v>1996</v>
      </c>
      <c r="C3164" s="37">
        <v>74945.3</v>
      </c>
      <c r="D3164" s="37">
        <v>74945.3</v>
      </c>
      <c r="E3164" s="37">
        <v>74945.3</v>
      </c>
      <c r="F3164" s="37">
        <v>74945.3</v>
      </c>
      <c r="G3164" s="37">
        <v>74945.3</v>
      </c>
      <c r="H3164" s="37">
        <v>74945.3</v>
      </c>
      <c r="I3164" s="37">
        <v>65463.72</v>
      </c>
      <c r="J3164" s="37">
        <v>65463.72</v>
      </c>
      <c r="K3164" s="37">
        <v>60722.93</v>
      </c>
      <c r="L3164" s="37">
        <v>60722.93</v>
      </c>
      <c r="M3164" s="37">
        <v>52856.89</v>
      </c>
      <c r="N3164" s="37">
        <v>52856.89</v>
      </c>
      <c r="O3164" s="37">
        <v>52856.89</v>
      </c>
      <c r="P3164" s="37">
        <v>49125.93</v>
      </c>
      <c r="Q3164" s="37">
        <v>45394.97</v>
      </c>
      <c r="R3164" s="37">
        <v>45394.97</v>
      </c>
      <c r="S3164" s="37">
        <v>45394.97</v>
      </c>
    </row>
    <row r="3165" spans="2:19">
      <c r="B3165" s="6">
        <v>1995</v>
      </c>
      <c r="C3165" s="37">
        <v>38095.660000000003</v>
      </c>
      <c r="D3165" s="37">
        <v>38095.660000000003</v>
      </c>
      <c r="E3165" s="37">
        <v>38095.660000000003</v>
      </c>
      <c r="F3165" s="37">
        <v>38095.660000000003</v>
      </c>
      <c r="G3165" s="37">
        <v>38095.660000000003</v>
      </c>
      <c r="H3165" s="37">
        <v>38095.660000000003</v>
      </c>
      <c r="I3165" s="37">
        <v>38095.660000000003</v>
      </c>
      <c r="J3165" s="37">
        <v>38095.660000000003</v>
      </c>
      <c r="K3165" s="37">
        <v>38095.660000000003</v>
      </c>
      <c r="L3165" s="37">
        <v>38095.660000000003</v>
      </c>
      <c r="M3165" s="37">
        <v>32238.3</v>
      </c>
      <c r="N3165" s="37">
        <v>32238.3</v>
      </c>
      <c r="O3165" s="37">
        <v>32238.3</v>
      </c>
      <c r="P3165" s="37">
        <v>32238.3</v>
      </c>
      <c r="Q3165" s="37">
        <v>32238.3</v>
      </c>
      <c r="R3165" s="37">
        <v>27388.240000000002</v>
      </c>
      <c r="S3165" s="37">
        <v>27388.240000000002</v>
      </c>
    </row>
    <row r="3166" spans="2:19">
      <c r="B3166" s="6">
        <v>1994</v>
      </c>
      <c r="C3166" s="37">
        <v>125972.65</v>
      </c>
      <c r="D3166" s="37">
        <v>125972.65</v>
      </c>
      <c r="E3166" s="37">
        <v>125972.65</v>
      </c>
      <c r="F3166" s="37">
        <v>125972.65</v>
      </c>
      <c r="G3166" s="37">
        <v>125972.65</v>
      </c>
      <c r="H3166" s="37">
        <v>125972.65</v>
      </c>
      <c r="I3166" s="37">
        <v>110772.15</v>
      </c>
      <c r="J3166" s="37">
        <v>110772.15</v>
      </c>
      <c r="K3166" s="37">
        <v>110772.15</v>
      </c>
      <c r="L3166" s="37">
        <v>110772.15</v>
      </c>
      <c r="M3166" s="37">
        <v>101912.69</v>
      </c>
      <c r="N3166" s="37">
        <v>101912.69</v>
      </c>
      <c r="O3166" s="37">
        <v>101912.69</v>
      </c>
      <c r="P3166" s="37">
        <v>98275.8</v>
      </c>
      <c r="Q3166" s="37">
        <v>98275.8</v>
      </c>
      <c r="R3166" s="37">
        <v>98275.8</v>
      </c>
      <c r="S3166" s="37">
        <v>98275.8</v>
      </c>
    </row>
    <row r="3167" spans="2:19">
      <c r="B3167" s="6">
        <v>1993</v>
      </c>
      <c r="C3167" s="37">
        <v>72508.78</v>
      </c>
      <c r="D3167" s="37">
        <v>72508.78</v>
      </c>
      <c r="E3167" s="37">
        <v>72508.78</v>
      </c>
      <c r="F3167" s="37">
        <v>72508.78</v>
      </c>
      <c r="G3167" s="37">
        <v>72508.78</v>
      </c>
      <c r="H3167" s="37">
        <v>72508.78</v>
      </c>
      <c r="I3167" s="37">
        <v>67891.460000000006</v>
      </c>
      <c r="J3167" s="37">
        <v>67891.460000000006</v>
      </c>
      <c r="K3167" s="37">
        <v>59727.839999999997</v>
      </c>
      <c r="L3167" s="37">
        <v>59727.839999999997</v>
      </c>
      <c r="M3167" s="37">
        <v>59727.839999999997</v>
      </c>
      <c r="N3167" s="37">
        <v>59727.839999999997</v>
      </c>
      <c r="O3167" s="37">
        <v>60443.41</v>
      </c>
      <c r="P3167" s="37">
        <v>60443.41</v>
      </c>
      <c r="Q3167" s="37">
        <v>55826.09</v>
      </c>
      <c r="R3167" s="37">
        <v>55826.09</v>
      </c>
      <c r="S3167" s="37">
        <v>55826.09</v>
      </c>
    </row>
    <row r="3168" spans="2:19">
      <c r="B3168" s="6">
        <v>1992</v>
      </c>
      <c r="C3168" s="37">
        <v>60144.38</v>
      </c>
      <c r="D3168" s="37">
        <v>60144.38</v>
      </c>
      <c r="E3168" s="37">
        <v>60144.38</v>
      </c>
      <c r="F3168" s="37">
        <v>60144.38</v>
      </c>
      <c r="G3168" s="37">
        <v>60144.38</v>
      </c>
      <c r="H3168" s="37">
        <v>60144.38</v>
      </c>
      <c r="I3168" s="37">
        <v>60144.38</v>
      </c>
      <c r="J3168" s="37">
        <v>60144.38</v>
      </c>
      <c r="K3168" s="37">
        <v>54516.59</v>
      </c>
      <c r="L3168" s="37">
        <v>54516.59</v>
      </c>
      <c r="M3168" s="37">
        <v>50603.95</v>
      </c>
      <c r="N3168" s="37">
        <v>50603.95</v>
      </c>
      <c r="O3168" s="37">
        <v>50603.95</v>
      </c>
      <c r="P3168" s="37">
        <v>50603.95</v>
      </c>
      <c r="Q3168" s="37">
        <v>50603.95</v>
      </c>
      <c r="R3168" s="37">
        <v>50603.95</v>
      </c>
      <c r="S3168" s="37">
        <v>50603.95</v>
      </c>
    </row>
    <row r="3169" spans="2:19">
      <c r="B3169" s="6">
        <v>1991</v>
      </c>
      <c r="C3169" s="37">
        <v>8376.9500000000007</v>
      </c>
      <c r="D3169" s="37">
        <v>5660.71</v>
      </c>
      <c r="E3169" s="37">
        <v>5660.71</v>
      </c>
      <c r="F3169" s="37">
        <v>5660.71</v>
      </c>
      <c r="G3169" s="37">
        <v>5660.71</v>
      </c>
      <c r="H3169" s="37">
        <v>5660.71</v>
      </c>
      <c r="I3169" s="37">
        <v>5660.71</v>
      </c>
      <c r="J3169" s="37">
        <v>5660.71</v>
      </c>
      <c r="K3169" s="37">
        <v>5660.71</v>
      </c>
      <c r="L3169" s="37">
        <v>5660.71</v>
      </c>
      <c r="M3169" s="37">
        <v>0</v>
      </c>
      <c r="N3169" s="37">
        <v>0</v>
      </c>
      <c r="O3169" s="37">
        <v>0</v>
      </c>
      <c r="P3169" s="37">
        <v>0</v>
      </c>
      <c r="Q3169" s="37">
        <v>0</v>
      </c>
      <c r="R3169" s="37">
        <v>0</v>
      </c>
      <c r="S3169" s="37">
        <v>0</v>
      </c>
    </row>
    <row r="3170" spans="2:19">
      <c r="B3170" s="6">
        <v>1990</v>
      </c>
      <c r="C3170" s="37">
        <v>3323.26</v>
      </c>
      <c r="D3170" s="37">
        <v>3323.26</v>
      </c>
      <c r="E3170" s="37">
        <v>3323.26</v>
      </c>
      <c r="F3170" s="37">
        <v>3323.26</v>
      </c>
      <c r="G3170" s="37">
        <v>3323.26</v>
      </c>
      <c r="H3170" s="37">
        <v>3323.26</v>
      </c>
      <c r="I3170" s="37">
        <v>3323.26</v>
      </c>
      <c r="J3170" s="37">
        <v>3323.26</v>
      </c>
      <c r="K3170" s="37">
        <v>3323.26</v>
      </c>
      <c r="L3170" s="37">
        <v>3323.26</v>
      </c>
      <c r="M3170" s="37">
        <v>0</v>
      </c>
      <c r="N3170" s="37">
        <v>0</v>
      </c>
      <c r="O3170" s="37">
        <v>0</v>
      </c>
      <c r="P3170" s="37">
        <v>0</v>
      </c>
      <c r="Q3170" s="37">
        <v>0</v>
      </c>
      <c r="R3170" s="37">
        <v>0</v>
      </c>
      <c r="S3170" s="37">
        <v>0</v>
      </c>
    </row>
    <row r="3171" spans="2:19">
      <c r="B3171" s="6">
        <v>1989</v>
      </c>
      <c r="C3171" s="37">
        <v>4705.88</v>
      </c>
      <c r="D3171" s="37">
        <v>4705.88</v>
      </c>
      <c r="E3171" s="37">
        <v>4705.88</v>
      </c>
      <c r="F3171" s="37">
        <v>4705.88</v>
      </c>
      <c r="G3171" s="37">
        <v>4705.88</v>
      </c>
      <c r="H3171" s="37">
        <v>4705.88</v>
      </c>
      <c r="I3171" s="37">
        <v>4705.88</v>
      </c>
      <c r="J3171" s="37">
        <v>4705.88</v>
      </c>
      <c r="K3171" s="37">
        <v>4705.88</v>
      </c>
      <c r="L3171" s="37">
        <v>4705.88</v>
      </c>
      <c r="M3171" s="37">
        <v>4705.88</v>
      </c>
      <c r="N3171" s="37">
        <v>4705.88</v>
      </c>
      <c r="O3171" s="37">
        <v>4705.88</v>
      </c>
      <c r="P3171" s="37">
        <v>4705.88</v>
      </c>
      <c r="Q3171" s="37">
        <v>4705.88</v>
      </c>
      <c r="R3171" s="37">
        <v>4705.88</v>
      </c>
      <c r="S3171" s="37">
        <v>4705.88</v>
      </c>
    </row>
    <row r="3172" spans="2:19">
      <c r="B3172" s="6">
        <v>1988</v>
      </c>
      <c r="C3172" s="37">
        <v>4637.68</v>
      </c>
      <c r="D3172" s="37">
        <v>4637.68</v>
      </c>
      <c r="E3172" s="37">
        <v>4637.68</v>
      </c>
      <c r="F3172" s="37">
        <v>4637.68</v>
      </c>
      <c r="G3172" s="37">
        <v>4637.68</v>
      </c>
      <c r="H3172" s="37">
        <v>4637.68</v>
      </c>
      <c r="I3172" s="37">
        <v>0</v>
      </c>
      <c r="J3172" s="37">
        <v>0</v>
      </c>
      <c r="K3172" s="37">
        <v>0</v>
      </c>
      <c r="L3172" s="37">
        <v>0</v>
      </c>
      <c r="M3172" s="37">
        <v>0</v>
      </c>
      <c r="N3172" s="37">
        <v>0</v>
      </c>
      <c r="O3172" s="37">
        <v>0</v>
      </c>
      <c r="P3172" s="37">
        <v>0</v>
      </c>
      <c r="Q3172" s="37">
        <v>0</v>
      </c>
      <c r="R3172" s="37">
        <v>0</v>
      </c>
      <c r="S3172" s="37">
        <v>0</v>
      </c>
    </row>
    <row r="3173" spans="2:19">
      <c r="B3173" s="6">
        <v>1987</v>
      </c>
      <c r="C3173" s="37">
        <v>3434.19</v>
      </c>
      <c r="D3173" s="37">
        <v>3434.19</v>
      </c>
      <c r="E3173" s="37">
        <v>845.5</v>
      </c>
      <c r="F3173" s="37">
        <v>845.5</v>
      </c>
      <c r="G3173" s="37">
        <v>845.5</v>
      </c>
      <c r="H3173" s="37">
        <v>845.5</v>
      </c>
      <c r="I3173" s="37">
        <v>845.5</v>
      </c>
      <c r="J3173" s="37">
        <v>845.5</v>
      </c>
      <c r="K3173" s="37">
        <v>845.5</v>
      </c>
      <c r="L3173" s="37">
        <v>845.5</v>
      </c>
      <c r="M3173" s="37">
        <v>845.5</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5203.82</v>
      </c>
      <c r="D3179" s="37">
        <v>5203.82</v>
      </c>
      <c r="E3179" s="37">
        <v>5203.82</v>
      </c>
      <c r="F3179" s="37">
        <v>5203.82</v>
      </c>
      <c r="G3179" s="37">
        <v>5203.82</v>
      </c>
      <c r="H3179" s="37">
        <v>5203.82</v>
      </c>
      <c r="I3179" s="37">
        <v>5203.82</v>
      </c>
      <c r="J3179" s="37">
        <v>5203.82</v>
      </c>
      <c r="K3179" s="37">
        <v>5203.82</v>
      </c>
      <c r="L3179" s="37">
        <v>5203.82</v>
      </c>
      <c r="M3179" s="37">
        <v>5203.82</v>
      </c>
      <c r="N3179" s="37">
        <v>2862.1</v>
      </c>
      <c r="O3179" s="37">
        <v>2862.1</v>
      </c>
      <c r="P3179" s="37">
        <v>2862.1</v>
      </c>
      <c r="Q3179" s="37">
        <v>2862.1</v>
      </c>
      <c r="R3179" s="37">
        <v>2862.1</v>
      </c>
      <c r="S3179" s="37">
        <v>2862.1</v>
      </c>
    </row>
    <row r="3180" spans="2:19">
      <c r="B3180" s="6">
        <v>1980</v>
      </c>
      <c r="C3180" s="37">
        <v>9462.2900000000009</v>
      </c>
      <c r="D3180" s="37">
        <v>9462.2900000000009</v>
      </c>
      <c r="E3180" s="37">
        <v>4185.91</v>
      </c>
      <c r="F3180" s="37">
        <v>4185.91</v>
      </c>
      <c r="G3180" s="37">
        <v>4185.91</v>
      </c>
      <c r="H3180" s="37">
        <v>4185.91</v>
      </c>
      <c r="I3180" s="37">
        <v>4185.91</v>
      </c>
      <c r="J3180" s="37">
        <v>4185.91</v>
      </c>
      <c r="K3180" s="37">
        <v>165.81</v>
      </c>
      <c r="L3180" s="37">
        <v>165.81</v>
      </c>
      <c r="M3180" s="37">
        <v>165.81</v>
      </c>
      <c r="N3180" s="37">
        <v>165.81</v>
      </c>
      <c r="O3180" s="37">
        <v>165.81</v>
      </c>
      <c r="P3180" s="37">
        <v>165.81</v>
      </c>
      <c r="Q3180" s="37">
        <v>165.81</v>
      </c>
      <c r="R3180" s="37">
        <v>0</v>
      </c>
      <c r="S3180" s="37">
        <v>0</v>
      </c>
    </row>
    <row r="3181" spans="2:19">
      <c r="B3181" s="6">
        <v>1979</v>
      </c>
      <c r="C3181" s="37">
        <v>3896.1</v>
      </c>
      <c r="D3181" s="37">
        <v>3896.1</v>
      </c>
      <c r="E3181" s="37">
        <v>3896.1</v>
      </c>
      <c r="F3181" s="37">
        <v>3896.1</v>
      </c>
      <c r="G3181" s="37">
        <v>3896.1</v>
      </c>
      <c r="H3181" s="37">
        <v>3896.1</v>
      </c>
      <c r="I3181" s="37">
        <v>3896.1</v>
      </c>
      <c r="J3181" s="37">
        <v>3896.1</v>
      </c>
      <c r="K3181" s="37">
        <v>3896.1</v>
      </c>
      <c r="L3181" s="37">
        <v>3896.1</v>
      </c>
      <c r="M3181" s="37">
        <v>3896.1</v>
      </c>
      <c r="N3181" s="37">
        <v>3896.1</v>
      </c>
      <c r="O3181" s="37">
        <v>3896.1</v>
      </c>
      <c r="P3181" s="37">
        <v>3896.1</v>
      </c>
      <c r="Q3181" s="37">
        <v>3896.1</v>
      </c>
      <c r="R3181" s="37">
        <v>0</v>
      </c>
      <c r="S3181" s="37">
        <v>0</v>
      </c>
    </row>
    <row r="3182" spans="2:19">
      <c r="B3182" s="6">
        <v>1978</v>
      </c>
      <c r="C3182" s="37">
        <v>22283.02</v>
      </c>
      <c r="D3182" s="37">
        <v>14777.16</v>
      </c>
      <c r="E3182" s="37">
        <v>9851.44</v>
      </c>
      <c r="F3182" s="37">
        <v>9851.44</v>
      </c>
      <c r="G3182" s="37">
        <v>9851.44</v>
      </c>
      <c r="H3182" s="37">
        <v>9851.44</v>
      </c>
      <c r="I3182" s="37">
        <v>9851.44</v>
      </c>
      <c r="J3182" s="37">
        <v>9851.44</v>
      </c>
      <c r="K3182" s="37">
        <v>9851.44</v>
      </c>
      <c r="L3182" s="37">
        <v>4925.72</v>
      </c>
      <c r="M3182" s="37">
        <v>4925.72</v>
      </c>
      <c r="N3182" s="37">
        <v>4925.72</v>
      </c>
      <c r="O3182" s="37">
        <v>0</v>
      </c>
      <c r="P3182" s="37">
        <v>0</v>
      </c>
      <c r="Q3182" s="37">
        <v>0</v>
      </c>
      <c r="R3182" s="37">
        <v>0</v>
      </c>
      <c r="S3182" s="37">
        <v>0</v>
      </c>
    </row>
    <row r="3183" spans="2:19">
      <c r="B3183" s="6">
        <v>1977</v>
      </c>
      <c r="C3183" s="37">
        <v>12193.25</v>
      </c>
      <c r="D3183" s="37">
        <v>12193.25</v>
      </c>
      <c r="E3183" s="37">
        <v>12193.25</v>
      </c>
      <c r="F3183" s="37">
        <v>12193.25</v>
      </c>
      <c r="G3183" s="37">
        <v>12193.25</v>
      </c>
      <c r="H3183" s="37">
        <v>12193.25</v>
      </c>
      <c r="I3183" s="37">
        <v>12193.25</v>
      </c>
      <c r="J3183" s="37">
        <v>7361.96</v>
      </c>
      <c r="K3183" s="37">
        <v>3680.98</v>
      </c>
      <c r="L3183" s="37">
        <v>3680.98</v>
      </c>
      <c r="M3183" s="37">
        <v>3680.98</v>
      </c>
      <c r="N3183" s="37">
        <v>3680.98</v>
      </c>
      <c r="O3183" s="37">
        <v>3680.98</v>
      </c>
      <c r="P3183" s="37">
        <v>3680.98</v>
      </c>
      <c r="Q3183" s="37">
        <v>0</v>
      </c>
      <c r="R3183" s="37">
        <v>0</v>
      </c>
      <c r="S3183" s="37">
        <v>0</v>
      </c>
    </row>
    <row r="3184" spans="2:19">
      <c r="B3184" s="6">
        <v>1976</v>
      </c>
      <c r="C3184" s="37">
        <v>17382.18</v>
      </c>
      <c r="D3184" s="37">
        <v>17382.18</v>
      </c>
      <c r="E3184" s="37">
        <v>12739.59</v>
      </c>
      <c r="F3184" s="37">
        <v>12739.59</v>
      </c>
      <c r="G3184" s="37">
        <v>12739.59</v>
      </c>
      <c r="H3184" s="37">
        <v>12739.59</v>
      </c>
      <c r="I3184" s="37">
        <v>12739.59</v>
      </c>
      <c r="J3184" s="37">
        <v>12739.59</v>
      </c>
      <c r="K3184" s="37">
        <v>8097</v>
      </c>
      <c r="L3184" s="37">
        <v>8097</v>
      </c>
      <c r="M3184" s="37">
        <v>8097</v>
      </c>
      <c r="N3184" s="37">
        <v>8097</v>
      </c>
      <c r="O3184" s="37">
        <v>8097</v>
      </c>
      <c r="P3184" s="37">
        <v>8097</v>
      </c>
      <c r="Q3184" s="37">
        <v>8097</v>
      </c>
      <c r="R3184" s="37">
        <v>8097</v>
      </c>
      <c r="S3184" s="37">
        <v>7074.42</v>
      </c>
    </row>
    <row r="3185" spans="2:19">
      <c r="B3185" s="6">
        <v>1975</v>
      </c>
      <c r="C3185" s="37">
        <v>9440.5499999999993</v>
      </c>
      <c r="D3185" s="37">
        <v>9440.5499999999993</v>
      </c>
      <c r="E3185" s="37">
        <v>9440.5499999999993</v>
      </c>
      <c r="F3185" s="37">
        <v>9440.5499999999993</v>
      </c>
      <c r="G3185" s="37">
        <v>9440.5499999999993</v>
      </c>
      <c r="H3185" s="37">
        <v>9440.5499999999993</v>
      </c>
      <c r="I3185" s="37">
        <v>9440.5499999999993</v>
      </c>
      <c r="J3185" s="37">
        <v>9440.5499999999993</v>
      </c>
      <c r="K3185" s="37">
        <v>6713.28</v>
      </c>
      <c r="L3185" s="37">
        <v>6713.28</v>
      </c>
      <c r="M3185" s="37">
        <v>6713.28</v>
      </c>
      <c r="N3185" s="37">
        <v>6713.28</v>
      </c>
      <c r="O3185" s="37">
        <v>2307.69</v>
      </c>
      <c r="P3185" s="37">
        <v>0</v>
      </c>
      <c r="Q3185" s="37">
        <v>0</v>
      </c>
      <c r="R3185" s="37">
        <v>0</v>
      </c>
      <c r="S3185" s="37">
        <v>0</v>
      </c>
    </row>
    <row r="3186" spans="2:19">
      <c r="B3186" s="6">
        <v>1974</v>
      </c>
      <c r="C3186" s="37">
        <v>5714.29</v>
      </c>
      <c r="D3186" s="37">
        <v>5714.29</v>
      </c>
      <c r="E3186" s="37">
        <v>1714.29</v>
      </c>
      <c r="F3186" s="37">
        <v>1714.29</v>
      </c>
      <c r="G3186" s="37">
        <v>1714.29</v>
      </c>
      <c r="H3186" s="37">
        <v>1714.29</v>
      </c>
      <c r="I3186" s="37">
        <v>1714.29</v>
      </c>
      <c r="J3186" s="37">
        <v>1714.29</v>
      </c>
      <c r="K3186" s="37">
        <v>1714.29</v>
      </c>
      <c r="L3186" s="37">
        <v>1714.29</v>
      </c>
      <c r="M3186" s="37">
        <v>1714.29</v>
      </c>
      <c r="N3186" s="37">
        <v>1714.29</v>
      </c>
      <c r="O3186" s="37">
        <v>1714.29</v>
      </c>
      <c r="P3186" s="37">
        <v>1714.29</v>
      </c>
      <c r="Q3186" s="37">
        <v>1714.29</v>
      </c>
      <c r="R3186" s="37">
        <v>1714.29</v>
      </c>
      <c r="S3186" s="37">
        <v>0</v>
      </c>
    </row>
    <row r="3187" spans="2:19">
      <c r="B3187" s="6">
        <v>1973</v>
      </c>
      <c r="C3187" s="37">
        <v>7862.54</v>
      </c>
      <c r="D3187" s="37">
        <v>7862.54</v>
      </c>
      <c r="E3187" s="37">
        <v>7862.54</v>
      </c>
      <c r="F3187" s="37">
        <v>7862.54</v>
      </c>
      <c r="G3187" s="37">
        <v>7862.54</v>
      </c>
      <c r="H3187" s="37">
        <v>7862.54</v>
      </c>
      <c r="I3187" s="37">
        <v>7862.54</v>
      </c>
      <c r="J3187" s="37">
        <v>7862.54</v>
      </c>
      <c r="K3187" s="37">
        <v>7862.54</v>
      </c>
      <c r="L3187" s="37">
        <v>5066.97</v>
      </c>
      <c r="M3187" s="37">
        <v>5066.97</v>
      </c>
      <c r="N3187" s="37">
        <v>2271.4</v>
      </c>
      <c r="O3187" s="37">
        <v>2271.4</v>
      </c>
      <c r="P3187" s="37">
        <v>2271.4</v>
      </c>
      <c r="Q3187" s="37">
        <v>2271.4</v>
      </c>
      <c r="R3187" s="37">
        <v>2271.4</v>
      </c>
      <c r="S3187" s="37">
        <v>2271.4</v>
      </c>
    </row>
    <row r="3188" spans="2:19">
      <c r="B3188" s="6">
        <v>1972</v>
      </c>
      <c r="C3188" s="37">
        <v>10320.280000000001</v>
      </c>
      <c r="D3188" s="37">
        <v>10320.280000000001</v>
      </c>
      <c r="E3188" s="37">
        <v>10320.280000000001</v>
      </c>
      <c r="F3188" s="37">
        <v>10320.280000000001</v>
      </c>
      <c r="G3188" s="37">
        <v>10320.280000000001</v>
      </c>
      <c r="H3188" s="37">
        <v>10320.280000000001</v>
      </c>
      <c r="I3188" s="37">
        <v>7473.3</v>
      </c>
      <c r="J3188" s="37">
        <v>3736.65</v>
      </c>
      <c r="K3188" s="37">
        <v>3736.65</v>
      </c>
      <c r="L3188" s="37">
        <v>3736.65</v>
      </c>
      <c r="M3188" s="37">
        <v>3736.65</v>
      </c>
      <c r="N3188" s="37">
        <v>3736.65</v>
      </c>
      <c r="O3188" s="37">
        <v>3736.65</v>
      </c>
      <c r="P3188" s="37">
        <v>3736.65</v>
      </c>
      <c r="Q3188" s="37">
        <v>3736.65</v>
      </c>
      <c r="R3188" s="37">
        <v>0</v>
      </c>
      <c r="S3188" s="37">
        <v>0</v>
      </c>
    </row>
    <row r="3189" spans="2:19">
      <c r="B3189" s="6">
        <v>1971</v>
      </c>
      <c r="C3189" s="37">
        <v>6540.95</v>
      </c>
      <c r="D3189" s="37">
        <v>6540.95</v>
      </c>
      <c r="E3189" s="37">
        <v>6540.95</v>
      </c>
      <c r="F3189" s="37">
        <v>6540.95</v>
      </c>
      <c r="G3189" s="37">
        <v>6540.95</v>
      </c>
      <c r="H3189" s="37">
        <v>6540.95</v>
      </c>
      <c r="I3189" s="37">
        <v>6540.95</v>
      </c>
      <c r="J3189" s="37">
        <v>6540.95</v>
      </c>
      <c r="K3189" s="37">
        <v>6540.95</v>
      </c>
      <c r="L3189" s="37">
        <v>6540.95</v>
      </c>
      <c r="M3189" s="37">
        <v>3712.43</v>
      </c>
      <c r="N3189" s="37">
        <v>0</v>
      </c>
      <c r="O3189" s="37">
        <v>0</v>
      </c>
      <c r="P3189" s="37">
        <v>0</v>
      </c>
      <c r="Q3189" s="37">
        <v>0</v>
      </c>
      <c r="R3189" s="37">
        <v>0</v>
      </c>
      <c r="S3189" s="37">
        <v>0</v>
      </c>
    </row>
    <row r="3190" spans="2:19">
      <c r="B3190" s="6">
        <v>1970</v>
      </c>
      <c r="C3190" s="37">
        <v>8596</v>
      </c>
      <c r="D3190" s="37">
        <v>8596</v>
      </c>
      <c r="E3190" s="37">
        <v>8596</v>
      </c>
      <c r="F3190" s="37">
        <v>8540.08</v>
      </c>
      <c r="G3190" s="37">
        <v>8540.08</v>
      </c>
      <c r="H3190" s="37">
        <v>8540.08</v>
      </c>
      <c r="I3190" s="37">
        <v>8540.08</v>
      </c>
      <c r="J3190" s="37">
        <v>8540.08</v>
      </c>
      <c r="K3190" s="37">
        <v>8540.08</v>
      </c>
      <c r="L3190" s="37">
        <v>8540.08</v>
      </c>
      <c r="M3190" s="37">
        <v>8540.08</v>
      </c>
      <c r="N3190" s="37">
        <v>2261.8000000000002</v>
      </c>
      <c r="O3190" s="37">
        <v>2261.8000000000002</v>
      </c>
      <c r="P3190" s="37">
        <v>2261.8000000000002</v>
      </c>
      <c r="Q3190" s="37">
        <v>2261.8000000000002</v>
      </c>
      <c r="R3190" s="37">
        <v>0</v>
      </c>
      <c r="S3190" s="37">
        <v>0</v>
      </c>
    </row>
    <row r="3191" spans="2:19">
      <c r="B3191" s="6">
        <v>1969</v>
      </c>
      <c r="C3191" s="37">
        <v>4905.46</v>
      </c>
      <c r="D3191" s="37">
        <v>4905.46</v>
      </c>
      <c r="E3191" s="37">
        <v>4905.46</v>
      </c>
      <c r="F3191" s="37">
        <v>4905.46</v>
      </c>
      <c r="G3191" s="37">
        <v>4905.46</v>
      </c>
      <c r="H3191" s="37">
        <v>4905.46</v>
      </c>
      <c r="I3191" s="37">
        <v>4905.46</v>
      </c>
      <c r="J3191" s="37">
        <v>4905.46</v>
      </c>
      <c r="K3191" s="37">
        <v>4905.46</v>
      </c>
      <c r="L3191" s="37">
        <v>4905.46</v>
      </c>
      <c r="M3191" s="37">
        <v>4905.46</v>
      </c>
      <c r="N3191" s="37">
        <v>2452.73</v>
      </c>
      <c r="O3191" s="37">
        <v>0</v>
      </c>
      <c r="P3191" s="37">
        <v>0</v>
      </c>
      <c r="Q3191" s="37">
        <v>0</v>
      </c>
      <c r="R3191" s="37">
        <v>0</v>
      </c>
      <c r="S3191" s="37">
        <v>0</v>
      </c>
    </row>
    <row r="3192" spans="2:19">
      <c r="B3192" s="6">
        <v>1968</v>
      </c>
      <c r="C3192" s="37">
        <v>1992.85</v>
      </c>
      <c r="D3192" s="37">
        <v>1992.85</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1849.78</v>
      </c>
      <c r="D3193" s="37">
        <v>1849.78</v>
      </c>
      <c r="E3193" s="37">
        <v>1849.78</v>
      </c>
      <c r="F3193" s="37">
        <v>1849.78</v>
      </c>
      <c r="G3193" s="37">
        <v>1849.78</v>
      </c>
      <c r="H3193" s="37">
        <v>1849.78</v>
      </c>
      <c r="I3193" s="37">
        <v>1849.78</v>
      </c>
      <c r="J3193" s="37">
        <v>1849.78</v>
      </c>
      <c r="K3193" s="37">
        <v>1849.78</v>
      </c>
      <c r="L3193" s="37">
        <v>1849.78</v>
      </c>
      <c r="M3193" s="37">
        <v>1849.78</v>
      </c>
      <c r="N3193" s="37">
        <v>1849.78</v>
      </c>
      <c r="O3193" s="37">
        <v>1849.78</v>
      </c>
      <c r="P3193" s="37">
        <v>1849.78</v>
      </c>
      <c r="Q3193" s="37">
        <v>0</v>
      </c>
      <c r="R3193" s="37">
        <v>0</v>
      </c>
      <c r="S3193" s="37">
        <v>0</v>
      </c>
    </row>
    <row r="3194" spans="2:19">
      <c r="B3194" s="6">
        <v>1966</v>
      </c>
      <c r="C3194" s="37">
        <v>8271.11</v>
      </c>
      <c r="D3194" s="37">
        <v>8271.11</v>
      </c>
      <c r="E3194" s="37">
        <v>8271.11</v>
      </c>
      <c r="F3194" s="37">
        <v>8271.11</v>
      </c>
      <c r="G3194" s="37">
        <v>8271.11</v>
      </c>
      <c r="H3194" s="37">
        <v>8271.11</v>
      </c>
      <c r="I3194" s="37">
        <v>8271.11</v>
      </c>
      <c r="J3194" s="37">
        <v>4652.5</v>
      </c>
      <c r="K3194" s="37">
        <v>4652.5</v>
      </c>
      <c r="L3194" s="37">
        <v>4652.5</v>
      </c>
      <c r="M3194" s="37">
        <v>2757.04</v>
      </c>
      <c r="N3194" s="37">
        <v>0</v>
      </c>
      <c r="O3194" s="37">
        <v>0</v>
      </c>
      <c r="P3194" s="37">
        <v>0</v>
      </c>
      <c r="Q3194" s="37">
        <v>0</v>
      </c>
      <c r="R3194" s="37">
        <v>0</v>
      </c>
      <c r="S3194" s="37">
        <v>0</v>
      </c>
    </row>
    <row r="3195" spans="2:19">
      <c r="B3195" s="6">
        <v>1965</v>
      </c>
      <c r="C3195" s="37">
        <v>10855.83</v>
      </c>
      <c r="D3195" s="37">
        <v>7237.22</v>
      </c>
      <c r="E3195" s="37">
        <v>7237.22</v>
      </c>
      <c r="F3195" s="37">
        <v>3618.61</v>
      </c>
      <c r="G3195" s="37">
        <v>3618.61</v>
      </c>
      <c r="H3195" s="37">
        <v>3618.61</v>
      </c>
      <c r="I3195" s="37">
        <v>3618.61</v>
      </c>
      <c r="J3195" s="37">
        <v>3618.61</v>
      </c>
      <c r="K3195" s="37">
        <v>3618.61</v>
      </c>
      <c r="L3195" s="37">
        <v>3618.61</v>
      </c>
      <c r="M3195" s="37">
        <v>3618.61</v>
      </c>
      <c r="N3195" s="37">
        <v>3618.61</v>
      </c>
      <c r="O3195" s="37">
        <v>3618.61</v>
      </c>
      <c r="P3195" s="37">
        <v>3618.61</v>
      </c>
      <c r="Q3195" s="37">
        <v>3618.61</v>
      </c>
      <c r="R3195" s="37">
        <v>3618.61</v>
      </c>
      <c r="S3195" s="37">
        <v>3618.61</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3662.79</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3631.12</v>
      </c>
      <c r="D3199" s="37">
        <v>3631.12</v>
      </c>
      <c r="E3199" s="37">
        <v>3631.12</v>
      </c>
      <c r="F3199" s="37">
        <v>3631.12</v>
      </c>
      <c r="G3199" s="37">
        <v>3631.12</v>
      </c>
      <c r="H3199" s="37">
        <v>3631.12</v>
      </c>
      <c r="I3199" s="37">
        <v>3631.12</v>
      </c>
      <c r="J3199" s="37">
        <v>3631.12</v>
      </c>
      <c r="K3199" s="37">
        <v>3631.12</v>
      </c>
      <c r="L3199" s="37">
        <v>3631.12</v>
      </c>
      <c r="M3199" s="37">
        <v>0</v>
      </c>
      <c r="N3199" s="37">
        <v>0</v>
      </c>
      <c r="O3199" s="37">
        <v>0</v>
      </c>
      <c r="P3199" s="37">
        <v>0</v>
      </c>
      <c r="Q3199" s="37">
        <v>0</v>
      </c>
      <c r="R3199" s="37">
        <v>0</v>
      </c>
      <c r="S3199" s="37">
        <v>0</v>
      </c>
    </row>
    <row r="3200" spans="2:19">
      <c r="B3200" s="6">
        <v>1960</v>
      </c>
      <c r="C3200" s="37">
        <v>1833.33</v>
      </c>
      <c r="D3200" s="37">
        <v>1833.33</v>
      </c>
      <c r="E3200" s="37">
        <v>1833.33</v>
      </c>
      <c r="F3200" s="37">
        <v>1833.33</v>
      </c>
      <c r="G3200" s="37">
        <v>1833.33</v>
      </c>
      <c r="H3200" s="37">
        <v>1833.33</v>
      </c>
      <c r="I3200" s="37">
        <v>1833.33</v>
      </c>
      <c r="J3200" s="37">
        <v>1833.33</v>
      </c>
      <c r="K3200" s="37">
        <v>1833.33</v>
      </c>
      <c r="L3200" s="37">
        <v>1833.33</v>
      </c>
      <c r="M3200" s="37">
        <v>1833.33</v>
      </c>
      <c r="N3200" s="37">
        <v>1833.33</v>
      </c>
      <c r="O3200" s="37">
        <v>1833.33</v>
      </c>
      <c r="P3200" s="37">
        <v>1833.33</v>
      </c>
      <c r="Q3200" s="37">
        <v>1833.33</v>
      </c>
      <c r="R3200" s="37">
        <v>1833.33</v>
      </c>
      <c r="S3200" s="37">
        <v>1833.33</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row>
    <row r="3228" spans="1:19">
      <c r="B3228" s="6">
        <v>1932</v>
      </c>
      <c r="C3228" s="37">
        <v>1568.15</v>
      </c>
      <c r="D3228" s="37">
        <v>1568.15</v>
      </c>
      <c r="E3228" s="37">
        <v>1568.15</v>
      </c>
      <c r="F3228" s="37">
        <v>0</v>
      </c>
      <c r="G3228" s="37">
        <v>0</v>
      </c>
      <c r="H3228" s="37">
        <v>0</v>
      </c>
      <c r="I3228" s="37">
        <v>0</v>
      </c>
      <c r="J3228" s="37">
        <v>0</v>
      </c>
      <c r="K3228" s="37">
        <v>0</v>
      </c>
      <c r="L3228" s="37">
        <v>0</v>
      </c>
      <c r="M3228" s="37">
        <v>0</v>
      </c>
      <c r="N3228" s="37">
        <v>0</v>
      </c>
      <c r="O3228" s="37">
        <v>0</v>
      </c>
      <c r="P3228" s="37">
        <v>0</v>
      </c>
      <c r="Q3228" s="37">
        <v>0</v>
      </c>
      <c r="R3228" s="37">
        <v>0</v>
      </c>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51">
      <c r="A3231" s="75" t="s">
        <v>137</v>
      </c>
      <c r="B3231" s="7" t="s">
        <v>10</v>
      </c>
      <c r="C3231" s="11">
        <f>SUM(C3154:C3230)</f>
        <v>859481.85000000009</v>
      </c>
      <c r="D3231" s="11">
        <f>SUM(D3153:D3230)</f>
        <v>873493.8600000001</v>
      </c>
      <c r="E3231" s="11">
        <f>SUM(E3152:E3230)</f>
        <v>868431.32</v>
      </c>
      <c r="F3231" s="11">
        <f>SUM(F3151:F3230)</f>
        <v>874938.5199999999</v>
      </c>
      <c r="G3231" s="11">
        <f>SUM(G3150:G3230)</f>
        <v>900497.41999999993</v>
      </c>
      <c r="H3231" s="11">
        <f>SUM(H3144:H3230)</f>
        <v>1027647.39</v>
      </c>
      <c r="I3231" s="11">
        <f>SUM(I3144:I3230)</f>
        <v>1001680.6799999997</v>
      </c>
      <c r="J3231" s="11">
        <f t="shared" ref="J3231" si="63">SUM(J3144:J3230)</f>
        <v>1041746.7599999997</v>
      </c>
      <c r="K3231" s="11">
        <f>SUM(K3144:K3230)</f>
        <v>1010717.7999999998</v>
      </c>
      <c r="L3231" s="11">
        <f t="shared" ref="L3231" si="64">SUM(L3144:L3230)</f>
        <v>1049358.24</v>
      </c>
      <c r="M3231" s="11">
        <f>SUM(M3144:M3230)</f>
        <v>1007218.92</v>
      </c>
      <c r="N3231" s="11">
        <f>SUM(N3139:N3230)</f>
        <v>997323.3</v>
      </c>
      <c r="O3231" s="11">
        <f>SUM(O3139:O3230)</f>
        <v>1012349.6700000002</v>
      </c>
      <c r="P3231" s="11">
        <f>SUM(P3139:P3230)</f>
        <v>1046927.5900000002</v>
      </c>
      <c r="Q3231" s="11">
        <f>SUM(Q3139:Q3230)</f>
        <v>1119432.6700000002</v>
      </c>
      <c r="R3231" s="11">
        <f>SUM(R3138:R3230)</f>
        <v>1171815.28</v>
      </c>
      <c r="S3231" s="11">
        <f>SUM(S3138:S3230)</f>
        <v>1188594.5299999998</v>
      </c>
    </row>
    <row r="3232" spans="1:19">
      <c r="A3232" s="76"/>
      <c r="B3232" s="7"/>
      <c r="C3232" s="8"/>
      <c r="D3232" s="8"/>
      <c r="E3232" s="8"/>
      <c r="F3232" s="8"/>
      <c r="G3232" s="8"/>
      <c r="H3232" s="8"/>
      <c r="I3232" s="8"/>
      <c r="J3232" s="8"/>
      <c r="K3232" s="8"/>
      <c r="L3232" s="8"/>
      <c r="M3232" s="10"/>
    </row>
    <row r="3233" spans="1:19" ht="51">
      <c r="A3233" s="77" t="s">
        <v>138</v>
      </c>
      <c r="B3233" s="6">
        <v>2022</v>
      </c>
      <c r="C3233" s="36"/>
      <c r="D3233" s="36"/>
      <c r="E3233" s="36"/>
      <c r="F3233" s="36"/>
      <c r="G3233" s="36"/>
      <c r="H3233" s="36"/>
      <c r="I3233" s="36"/>
      <c r="J3233" s="36"/>
      <c r="K3233" s="36"/>
      <c r="L3233" s="36"/>
      <c r="M3233" s="36"/>
      <c r="N3233" s="36"/>
      <c r="O3233" s="36"/>
      <c r="P3233" s="36"/>
      <c r="Q3233" s="36"/>
      <c r="R3233" s="74"/>
      <c r="S3233" s="37">
        <v>68626.87</v>
      </c>
    </row>
    <row r="3234" spans="1:19">
      <c r="A3234" s="38"/>
      <c r="B3234" s="6">
        <v>2021</v>
      </c>
      <c r="C3234" s="36"/>
      <c r="D3234" s="36"/>
      <c r="E3234" s="36"/>
      <c r="F3234" s="36"/>
      <c r="G3234" s="36"/>
      <c r="H3234" s="36"/>
      <c r="I3234" s="36"/>
      <c r="J3234" s="36"/>
      <c r="K3234" s="36"/>
      <c r="L3234" s="36"/>
      <c r="M3234" s="36"/>
      <c r="N3234" s="36"/>
      <c r="O3234" s="36"/>
      <c r="P3234" s="36"/>
      <c r="Q3234" s="36"/>
      <c r="R3234" s="37">
        <v>42837.05</v>
      </c>
      <c r="S3234" s="37">
        <v>42837.05</v>
      </c>
    </row>
    <row r="3235" spans="1:19">
      <c r="B3235" s="6">
        <v>2020</v>
      </c>
      <c r="C3235" s="36"/>
      <c r="D3235" s="36"/>
      <c r="E3235" s="36"/>
      <c r="F3235" s="36"/>
      <c r="G3235" s="36"/>
      <c r="H3235" s="36"/>
      <c r="I3235" s="36"/>
      <c r="J3235" s="36"/>
      <c r="K3235" s="36"/>
      <c r="L3235" s="36"/>
      <c r="M3235" s="36"/>
      <c r="N3235" s="36"/>
      <c r="O3235" s="36"/>
      <c r="P3235" s="36"/>
      <c r="Q3235" s="37">
        <v>126349.01</v>
      </c>
      <c r="R3235" s="37">
        <v>123635.09</v>
      </c>
      <c r="S3235" s="37">
        <v>123635.09</v>
      </c>
    </row>
    <row r="3236" spans="1:19">
      <c r="A3236" s="40"/>
      <c r="B3236" s="6">
        <v>2019</v>
      </c>
      <c r="C3236" s="36"/>
      <c r="D3236" s="36"/>
      <c r="E3236" s="36"/>
      <c r="F3236" s="36"/>
      <c r="G3236" s="36"/>
      <c r="H3236" s="36"/>
      <c r="I3236" s="36"/>
      <c r="J3236" s="36"/>
      <c r="K3236" s="36"/>
      <c r="L3236" s="36"/>
      <c r="M3236" s="36"/>
      <c r="N3236" s="36"/>
      <c r="O3236" s="36"/>
      <c r="P3236" s="37">
        <v>128452.52</v>
      </c>
      <c r="Q3236" s="37">
        <v>128452.52</v>
      </c>
      <c r="R3236" s="37">
        <v>128452.52</v>
      </c>
      <c r="S3236" s="37">
        <v>128452.52</v>
      </c>
    </row>
    <row r="3237" spans="1:19">
      <c r="A3237" s="40"/>
      <c r="B3237" s="6">
        <v>2018</v>
      </c>
      <c r="C3237" s="36"/>
      <c r="D3237" s="36"/>
      <c r="E3237" s="36"/>
      <c r="F3237" s="36"/>
      <c r="G3237" s="36"/>
      <c r="H3237" s="36"/>
      <c r="I3237" s="36"/>
      <c r="J3237" s="36"/>
      <c r="K3237" s="36"/>
      <c r="L3237" s="36"/>
      <c r="M3237" s="36"/>
      <c r="N3237" s="36"/>
      <c r="O3237" s="37">
        <v>171706.37</v>
      </c>
      <c r="P3237" s="37">
        <v>171706.37</v>
      </c>
      <c r="Q3237" s="37">
        <v>171706.37</v>
      </c>
      <c r="R3237" s="37">
        <v>171706.37</v>
      </c>
      <c r="S3237" s="37">
        <v>171706.37</v>
      </c>
    </row>
    <row r="3238" spans="1:19">
      <c r="A3238" s="40"/>
      <c r="B3238" s="6">
        <v>2017</v>
      </c>
      <c r="C3238" s="36"/>
      <c r="D3238" s="36"/>
      <c r="E3238" s="36"/>
      <c r="F3238" s="36"/>
      <c r="G3238" s="36"/>
      <c r="H3238" s="36"/>
      <c r="I3238" s="36"/>
      <c r="J3238" s="36"/>
      <c r="K3238" s="36"/>
      <c r="L3238" s="36"/>
      <c r="M3238" s="36"/>
      <c r="N3238" s="37">
        <v>106685.64</v>
      </c>
      <c r="O3238" s="37">
        <v>105604.8</v>
      </c>
      <c r="P3238" s="37">
        <v>105604.8</v>
      </c>
      <c r="Q3238" s="37">
        <v>105604.8</v>
      </c>
      <c r="R3238" s="37">
        <v>105604.8</v>
      </c>
      <c r="S3238" s="37">
        <v>105604.8</v>
      </c>
    </row>
    <row r="3239" spans="1:19">
      <c r="B3239" s="6">
        <v>2016</v>
      </c>
      <c r="C3239" s="36"/>
      <c r="D3239" s="36"/>
      <c r="E3239" s="36"/>
      <c r="F3239" s="36"/>
      <c r="G3239" s="36"/>
      <c r="H3239" s="36"/>
      <c r="I3239" s="36"/>
      <c r="J3239" s="36"/>
      <c r="K3239" s="36"/>
      <c r="L3239" s="36"/>
      <c r="M3239" s="37">
        <v>83745.56</v>
      </c>
      <c r="N3239" s="37">
        <v>83745.56</v>
      </c>
      <c r="O3239" s="37">
        <v>83620.41</v>
      </c>
      <c r="P3239" s="37">
        <v>83620.41</v>
      </c>
      <c r="Q3239" s="37">
        <v>83620.41</v>
      </c>
      <c r="R3239" s="37">
        <v>83620.41</v>
      </c>
      <c r="S3239" s="37">
        <v>83620.41</v>
      </c>
    </row>
    <row r="3240" spans="1:19">
      <c r="B3240" s="6">
        <v>2015</v>
      </c>
      <c r="C3240" s="36"/>
      <c r="D3240" s="36"/>
      <c r="E3240" s="36"/>
      <c r="F3240" s="36"/>
      <c r="G3240" s="36"/>
      <c r="H3240" s="36"/>
      <c r="I3240" s="36"/>
      <c r="J3240" s="36"/>
      <c r="K3240" s="36"/>
      <c r="L3240" s="37">
        <v>202942.67</v>
      </c>
      <c r="M3240" s="37">
        <v>202654.97</v>
      </c>
      <c r="N3240" s="37">
        <v>202236.42</v>
      </c>
      <c r="O3240" s="37">
        <v>201390.11</v>
      </c>
      <c r="P3240" s="37">
        <v>201390.11</v>
      </c>
      <c r="Q3240" s="37">
        <v>201390.11</v>
      </c>
      <c r="R3240" s="37">
        <v>201390.11</v>
      </c>
      <c r="S3240" s="37">
        <v>201390.11</v>
      </c>
    </row>
    <row r="3241" spans="1:19">
      <c r="B3241" s="6">
        <v>2014</v>
      </c>
      <c r="C3241" s="36"/>
      <c r="D3241" s="36"/>
      <c r="E3241" s="36"/>
      <c r="F3241" s="36"/>
      <c r="G3241" s="36"/>
      <c r="H3241" s="36"/>
      <c r="I3241" s="36"/>
      <c r="J3241" s="36"/>
      <c r="K3241" s="37">
        <v>151737.59</v>
      </c>
      <c r="L3241" s="37">
        <v>151644.89000000001</v>
      </c>
      <c r="M3241" s="37">
        <v>150145.97</v>
      </c>
      <c r="N3241" s="37">
        <v>149373.84</v>
      </c>
      <c r="O3241" s="37">
        <v>147542.85</v>
      </c>
      <c r="P3241" s="37">
        <v>147542.85</v>
      </c>
      <c r="Q3241" s="37">
        <v>147542.85</v>
      </c>
      <c r="R3241" s="37">
        <v>147542.85</v>
      </c>
      <c r="S3241" s="37">
        <v>147542.85</v>
      </c>
    </row>
    <row r="3242" spans="1:19">
      <c r="B3242" s="6">
        <v>2013</v>
      </c>
      <c r="C3242" s="36"/>
      <c r="D3242" s="36"/>
      <c r="E3242" s="36"/>
      <c r="F3242" s="36"/>
      <c r="G3242" s="36"/>
      <c r="H3242" s="36"/>
      <c r="I3242" s="36"/>
      <c r="J3242" s="37">
        <v>131600.09</v>
      </c>
      <c r="K3242" s="37">
        <v>131600.09</v>
      </c>
      <c r="L3242" s="37">
        <v>131600.09</v>
      </c>
      <c r="M3242" s="37">
        <v>127299.43</v>
      </c>
      <c r="N3242" s="37">
        <v>127067.79</v>
      </c>
      <c r="O3242" s="37">
        <v>126629.32</v>
      </c>
      <c r="P3242" s="37">
        <v>126629.32</v>
      </c>
      <c r="Q3242" s="37">
        <v>126629.32</v>
      </c>
      <c r="R3242" s="37">
        <v>126629.32</v>
      </c>
      <c r="S3242" s="37">
        <v>126629.32</v>
      </c>
    </row>
    <row r="3243" spans="1:19">
      <c r="B3243" s="6">
        <v>2012</v>
      </c>
      <c r="C3243" s="36"/>
      <c r="D3243" s="36"/>
      <c r="E3243" s="36"/>
      <c r="F3243" s="36"/>
      <c r="G3243" s="36"/>
      <c r="H3243" s="36"/>
      <c r="I3243" s="37">
        <v>62917.98</v>
      </c>
      <c r="J3243" s="37">
        <v>62844.94</v>
      </c>
      <c r="K3243" s="37">
        <v>62716.55</v>
      </c>
      <c r="L3243" s="37">
        <v>62143.07</v>
      </c>
      <c r="M3243" s="37">
        <v>60652.57</v>
      </c>
      <c r="N3243" s="37">
        <v>60344.12</v>
      </c>
      <c r="O3243" s="37">
        <v>60002.77</v>
      </c>
      <c r="P3243" s="37">
        <v>60002.77</v>
      </c>
      <c r="Q3243" s="37">
        <v>60002.77</v>
      </c>
      <c r="R3243" s="37">
        <v>60002.77</v>
      </c>
      <c r="S3243" s="37">
        <v>60002.77</v>
      </c>
    </row>
    <row r="3244" spans="1:19">
      <c r="B3244" s="6">
        <v>2011</v>
      </c>
      <c r="C3244" s="36"/>
      <c r="D3244" s="36"/>
      <c r="E3244" s="36"/>
      <c r="F3244" s="36"/>
      <c r="G3244" s="36"/>
      <c r="H3244" s="37">
        <v>91088.35</v>
      </c>
      <c r="I3244" s="37">
        <v>91088.35</v>
      </c>
      <c r="J3244" s="37">
        <v>90829.78</v>
      </c>
      <c r="K3244" s="37">
        <v>90637.48</v>
      </c>
      <c r="L3244" s="37">
        <v>89545.34</v>
      </c>
      <c r="M3244" s="37">
        <v>88946.84</v>
      </c>
      <c r="N3244" s="37">
        <v>87725.34</v>
      </c>
      <c r="O3244" s="37">
        <v>87398.84</v>
      </c>
      <c r="P3244" s="37">
        <v>87398.84</v>
      </c>
      <c r="Q3244" s="37">
        <v>87398.84</v>
      </c>
      <c r="R3244" s="37">
        <v>87398.84</v>
      </c>
      <c r="S3244" s="37">
        <v>87398.84</v>
      </c>
    </row>
    <row r="3245" spans="1:19">
      <c r="B3245" s="6">
        <v>2010</v>
      </c>
      <c r="C3245" s="36"/>
      <c r="D3245" s="36"/>
      <c r="E3245" s="36"/>
      <c r="F3245" s="36"/>
      <c r="G3245" s="37">
        <v>83826.009999999995</v>
      </c>
      <c r="H3245" s="37">
        <v>83826.009999999995</v>
      </c>
      <c r="I3245" s="37">
        <v>83657.02</v>
      </c>
      <c r="J3245" s="37">
        <v>82977</v>
      </c>
      <c r="K3245" s="37">
        <v>82938.05</v>
      </c>
      <c r="L3245" s="37">
        <v>81623.740000000005</v>
      </c>
      <c r="M3245" s="37">
        <v>80134.399999999994</v>
      </c>
      <c r="N3245" s="37">
        <v>79850.73</v>
      </c>
      <c r="O3245" s="37">
        <v>71545.72</v>
      </c>
      <c r="P3245" s="37">
        <v>71545.72</v>
      </c>
      <c r="Q3245" s="37">
        <v>71545.72</v>
      </c>
      <c r="R3245" s="37">
        <v>71545.72</v>
      </c>
      <c r="S3245" s="37">
        <v>71545.72</v>
      </c>
    </row>
    <row r="3246" spans="1:19">
      <c r="B3246" s="6">
        <v>2009</v>
      </c>
      <c r="C3246" s="36"/>
      <c r="D3246" s="36"/>
      <c r="E3246" s="36"/>
      <c r="F3246" s="37">
        <v>65992.84</v>
      </c>
      <c r="G3246" s="37">
        <v>65992.84</v>
      </c>
      <c r="H3246" s="37">
        <v>65992.84</v>
      </c>
      <c r="I3246" s="37">
        <v>65833</v>
      </c>
      <c r="J3246" s="37">
        <v>65493.4</v>
      </c>
      <c r="K3246" s="37">
        <v>64381.52</v>
      </c>
      <c r="L3246" s="37">
        <v>62950.14</v>
      </c>
      <c r="M3246" s="37">
        <v>62852.74</v>
      </c>
      <c r="N3246" s="37">
        <v>62852.74</v>
      </c>
      <c r="O3246" s="37">
        <v>60244.18</v>
      </c>
      <c r="P3246" s="37">
        <v>60244.18</v>
      </c>
      <c r="Q3246" s="37">
        <v>60244.18</v>
      </c>
      <c r="R3246" s="37">
        <v>60244.18</v>
      </c>
      <c r="S3246" s="37">
        <v>60244.18</v>
      </c>
    </row>
    <row r="3247" spans="1:19">
      <c r="B3247" s="6">
        <v>2008</v>
      </c>
      <c r="C3247" s="36"/>
      <c r="D3247" s="36"/>
      <c r="E3247" s="37">
        <v>69339.69</v>
      </c>
      <c r="F3247" s="37">
        <v>69339.69</v>
      </c>
      <c r="G3247" s="37">
        <v>69339.69</v>
      </c>
      <c r="H3247" s="37">
        <v>69257.31</v>
      </c>
      <c r="I3247" s="37">
        <v>69257.31</v>
      </c>
      <c r="J3247" s="37">
        <v>68751.31</v>
      </c>
      <c r="K3247" s="37">
        <v>68751.31</v>
      </c>
      <c r="L3247" s="37">
        <v>68123.899999999994</v>
      </c>
      <c r="M3247" s="37">
        <v>66972.649999999994</v>
      </c>
      <c r="N3247" s="37">
        <v>62012.14</v>
      </c>
      <c r="O3247" s="37">
        <v>56022.32</v>
      </c>
      <c r="P3247" s="37">
        <v>56022.32</v>
      </c>
      <c r="Q3247" s="37">
        <v>56022.32</v>
      </c>
      <c r="R3247" s="37">
        <v>56022.32</v>
      </c>
      <c r="S3247" s="37">
        <v>56022.32</v>
      </c>
    </row>
    <row r="3248" spans="1:19">
      <c r="B3248" s="6">
        <v>2007</v>
      </c>
      <c r="C3248" s="36"/>
      <c r="D3248" s="37">
        <v>95909.04</v>
      </c>
      <c r="E3248" s="37">
        <v>95833.97</v>
      </c>
      <c r="F3248" s="37">
        <v>95833.97</v>
      </c>
      <c r="G3248" s="37">
        <v>95287.69</v>
      </c>
      <c r="H3248" s="37">
        <v>95010.94</v>
      </c>
      <c r="I3248" s="37">
        <v>94347.46</v>
      </c>
      <c r="J3248" s="37">
        <v>94156.38</v>
      </c>
      <c r="K3248" s="37">
        <v>92968.37</v>
      </c>
      <c r="L3248" s="37">
        <v>90570.62</v>
      </c>
      <c r="M3248" s="37">
        <v>87909.31</v>
      </c>
      <c r="N3248" s="37">
        <v>86978.92</v>
      </c>
      <c r="O3248" s="37">
        <v>86344.89</v>
      </c>
      <c r="P3248" s="37">
        <v>86344.89</v>
      </c>
      <c r="Q3248" s="37">
        <v>86344.89</v>
      </c>
      <c r="R3248" s="37">
        <v>86344.89</v>
      </c>
      <c r="S3248" s="37">
        <v>86344.89</v>
      </c>
    </row>
    <row r="3249" spans="2:19">
      <c r="B3249" s="6">
        <v>2006</v>
      </c>
      <c r="C3249" s="37">
        <v>81374.38</v>
      </c>
      <c r="D3249" s="37">
        <v>81374.38</v>
      </c>
      <c r="E3249" s="37">
        <v>81232.87</v>
      </c>
      <c r="F3249" s="37">
        <v>81232.87</v>
      </c>
      <c r="G3249" s="37">
        <v>80720.25</v>
      </c>
      <c r="H3249" s="37">
        <v>80681.55</v>
      </c>
      <c r="I3249" s="37">
        <v>80681.55</v>
      </c>
      <c r="J3249" s="37">
        <v>80167.179999999993</v>
      </c>
      <c r="K3249" s="37">
        <v>78675.48</v>
      </c>
      <c r="L3249" s="37">
        <v>75654.59</v>
      </c>
      <c r="M3249" s="37">
        <v>74947.13</v>
      </c>
      <c r="N3249" s="37">
        <v>74227.429999999993</v>
      </c>
      <c r="O3249" s="37">
        <v>73772.53</v>
      </c>
      <c r="P3249" s="37">
        <v>73772.53</v>
      </c>
      <c r="Q3249" s="37">
        <v>73772.53</v>
      </c>
      <c r="R3249" s="37">
        <v>73772.53</v>
      </c>
      <c r="S3249" s="37">
        <v>73772.53</v>
      </c>
    </row>
    <row r="3250" spans="2:19">
      <c r="B3250" s="6">
        <v>2005</v>
      </c>
      <c r="C3250" s="37">
        <v>84241.18</v>
      </c>
      <c r="D3250" s="37">
        <v>84241.18</v>
      </c>
      <c r="E3250" s="37">
        <v>84043.48</v>
      </c>
      <c r="F3250" s="37">
        <v>84043.48</v>
      </c>
      <c r="G3250" s="37">
        <v>83743.520000000004</v>
      </c>
      <c r="H3250" s="37">
        <v>83415.789999999994</v>
      </c>
      <c r="I3250" s="37">
        <v>83415.789999999994</v>
      </c>
      <c r="J3250" s="37">
        <v>83313.509999999995</v>
      </c>
      <c r="K3250" s="37">
        <v>82779.990000000005</v>
      </c>
      <c r="L3250" s="37">
        <v>78987.34</v>
      </c>
      <c r="M3250" s="37">
        <v>77263.429999999993</v>
      </c>
      <c r="N3250" s="37">
        <v>76142.179999999993</v>
      </c>
      <c r="O3250" s="37">
        <v>73145.88</v>
      </c>
      <c r="P3250" s="37">
        <v>73145.88</v>
      </c>
      <c r="Q3250" s="37">
        <v>73145.88</v>
      </c>
      <c r="R3250" s="37">
        <v>73145.88</v>
      </c>
      <c r="S3250" s="37">
        <v>73145.88</v>
      </c>
    </row>
    <row r="3251" spans="2:19">
      <c r="B3251" s="6">
        <v>2004</v>
      </c>
      <c r="C3251" s="37">
        <v>90761.56</v>
      </c>
      <c r="D3251" s="37">
        <v>90761.56</v>
      </c>
      <c r="E3251" s="37">
        <v>90063.46</v>
      </c>
      <c r="F3251" s="37">
        <v>90006.95</v>
      </c>
      <c r="G3251" s="37">
        <v>88889.45</v>
      </c>
      <c r="H3251" s="37">
        <v>87443.33</v>
      </c>
      <c r="I3251" s="37">
        <v>87324.38</v>
      </c>
      <c r="J3251" s="37">
        <v>87198.43</v>
      </c>
      <c r="K3251" s="37">
        <v>85573.79</v>
      </c>
      <c r="L3251" s="37">
        <v>81669.06</v>
      </c>
      <c r="M3251" s="37">
        <v>78922.740000000005</v>
      </c>
      <c r="N3251" s="37">
        <v>73144.929999999993</v>
      </c>
      <c r="O3251" s="37">
        <v>66663.960000000006</v>
      </c>
      <c r="P3251" s="37">
        <v>66663.960000000006</v>
      </c>
      <c r="Q3251" s="37">
        <v>66663.960000000006</v>
      </c>
      <c r="R3251" s="37">
        <v>66663.960000000006</v>
      </c>
      <c r="S3251" s="37">
        <v>66663.960000000006</v>
      </c>
    </row>
    <row r="3252" spans="2:19">
      <c r="B3252" s="6">
        <v>2003</v>
      </c>
      <c r="C3252" s="37">
        <v>137515.01999999999</v>
      </c>
      <c r="D3252" s="37">
        <v>137515.01999999999</v>
      </c>
      <c r="E3252" s="37">
        <v>132499.45000000001</v>
      </c>
      <c r="F3252" s="37">
        <v>132499.45000000001</v>
      </c>
      <c r="G3252" s="37">
        <v>128705.87</v>
      </c>
      <c r="H3252" s="37">
        <v>126587.79</v>
      </c>
      <c r="I3252" s="37">
        <v>123472.99</v>
      </c>
      <c r="J3252" s="37">
        <v>123148.15</v>
      </c>
      <c r="K3252" s="37">
        <v>121889.99</v>
      </c>
      <c r="L3252" s="37">
        <v>118938.78</v>
      </c>
      <c r="M3252" s="37">
        <v>112786.72</v>
      </c>
      <c r="N3252" s="37">
        <v>109889.71</v>
      </c>
      <c r="O3252" s="37">
        <v>105364.57</v>
      </c>
      <c r="P3252" s="37">
        <v>105364.57</v>
      </c>
      <c r="Q3252" s="37">
        <v>105364.57</v>
      </c>
      <c r="R3252" s="37">
        <v>105364.57</v>
      </c>
      <c r="S3252" s="37">
        <v>105364.57</v>
      </c>
    </row>
    <row r="3253" spans="2:19">
      <c r="B3253" s="6">
        <v>2002</v>
      </c>
      <c r="C3253" s="37">
        <v>132943.35999999999</v>
      </c>
      <c r="D3253" s="37">
        <v>132943.35999999999</v>
      </c>
      <c r="E3253" s="37">
        <v>131862.85999999999</v>
      </c>
      <c r="F3253" s="37">
        <v>131862.85999999999</v>
      </c>
      <c r="G3253" s="37">
        <v>130681.34</v>
      </c>
      <c r="H3253" s="37">
        <v>129651.39</v>
      </c>
      <c r="I3253" s="37">
        <v>128205.26</v>
      </c>
      <c r="J3253" s="37">
        <v>127746.07</v>
      </c>
      <c r="K3253" s="37">
        <v>121723.2</v>
      </c>
      <c r="L3253" s="37">
        <v>119626.95</v>
      </c>
      <c r="M3253" s="37">
        <v>110058.06</v>
      </c>
      <c r="N3253" s="37">
        <v>109796.84</v>
      </c>
      <c r="O3253" s="37">
        <v>87188.4</v>
      </c>
      <c r="P3253" s="37">
        <v>87188.4</v>
      </c>
      <c r="Q3253" s="37">
        <v>87188.4</v>
      </c>
      <c r="R3253" s="37">
        <v>87188.4</v>
      </c>
      <c r="S3253" s="37">
        <v>87188.4</v>
      </c>
    </row>
    <row r="3254" spans="2:19">
      <c r="B3254" s="6">
        <v>2001</v>
      </c>
      <c r="C3254" s="37">
        <v>106111.32</v>
      </c>
      <c r="D3254" s="37">
        <v>106111.32</v>
      </c>
      <c r="E3254" s="37">
        <v>104113.43</v>
      </c>
      <c r="F3254" s="37">
        <v>103547.7</v>
      </c>
      <c r="G3254" s="37">
        <v>103213.08</v>
      </c>
      <c r="H3254" s="37">
        <v>101832.19</v>
      </c>
      <c r="I3254" s="37">
        <v>101215.16</v>
      </c>
      <c r="J3254" s="37">
        <v>99754.65</v>
      </c>
      <c r="K3254" s="37">
        <v>99183.39</v>
      </c>
      <c r="L3254" s="37">
        <v>90956.479999999996</v>
      </c>
      <c r="M3254" s="37">
        <v>85472.24</v>
      </c>
      <c r="N3254" s="37">
        <v>84851.32</v>
      </c>
      <c r="O3254" s="37">
        <v>74890.92</v>
      </c>
      <c r="P3254" s="37">
        <v>74890.92</v>
      </c>
      <c r="Q3254" s="37">
        <v>74890.92</v>
      </c>
      <c r="R3254" s="37">
        <v>74890.92</v>
      </c>
      <c r="S3254" s="37">
        <v>74890.92</v>
      </c>
    </row>
    <row r="3255" spans="2:19">
      <c r="B3255" s="6">
        <v>2000</v>
      </c>
      <c r="C3255" s="37">
        <v>141239.07999999999</v>
      </c>
      <c r="D3255" s="37">
        <v>141239.07999999999</v>
      </c>
      <c r="E3255" s="37">
        <v>135682.49</v>
      </c>
      <c r="F3255" s="37">
        <v>134296.57</v>
      </c>
      <c r="G3255" s="37">
        <v>133464.41</v>
      </c>
      <c r="H3255" s="37">
        <v>126962.11</v>
      </c>
      <c r="I3255" s="37">
        <v>117409.63</v>
      </c>
      <c r="J3255" s="37">
        <v>114581.81</v>
      </c>
      <c r="K3255" s="37">
        <v>110413.28</v>
      </c>
      <c r="L3255" s="37">
        <v>99286.29</v>
      </c>
      <c r="M3255" s="37">
        <v>95032.34</v>
      </c>
      <c r="N3255" s="37">
        <v>90065.11</v>
      </c>
      <c r="O3255" s="37">
        <v>86201.88</v>
      </c>
      <c r="P3255" s="37">
        <v>86201.88</v>
      </c>
      <c r="Q3255" s="37">
        <v>86201.88</v>
      </c>
      <c r="R3255" s="37">
        <v>86201.88</v>
      </c>
      <c r="S3255" s="37">
        <v>86201.88</v>
      </c>
    </row>
    <row r="3256" spans="2:19">
      <c r="B3256" s="6">
        <v>1999</v>
      </c>
      <c r="C3256" s="37">
        <v>158205.85999999999</v>
      </c>
      <c r="D3256" s="37">
        <v>158205.85999999999</v>
      </c>
      <c r="E3256" s="37">
        <v>152473.96</v>
      </c>
      <c r="F3256" s="37">
        <v>152030.5</v>
      </c>
      <c r="G3256" s="37">
        <v>151675.92000000001</v>
      </c>
      <c r="H3256" s="37">
        <v>145574.35999999999</v>
      </c>
      <c r="I3256" s="37">
        <v>144392.93</v>
      </c>
      <c r="J3256" s="37">
        <v>142719.5</v>
      </c>
      <c r="K3256" s="37">
        <v>134957.53</v>
      </c>
      <c r="L3256" s="37">
        <v>131985.76</v>
      </c>
      <c r="M3256" s="37">
        <v>126255.25</v>
      </c>
      <c r="N3256" s="37">
        <v>122304.73</v>
      </c>
      <c r="O3256" s="37">
        <v>118848.59</v>
      </c>
      <c r="P3256" s="37">
        <v>118848.59</v>
      </c>
      <c r="Q3256" s="37">
        <v>118848.59</v>
      </c>
      <c r="R3256" s="37">
        <v>118848.59</v>
      </c>
      <c r="S3256" s="37">
        <v>118848.59</v>
      </c>
    </row>
    <row r="3257" spans="2:19">
      <c r="B3257" s="6">
        <v>1998</v>
      </c>
      <c r="C3257" s="37">
        <v>211244.33</v>
      </c>
      <c r="D3257" s="37">
        <v>211244.33</v>
      </c>
      <c r="E3257" s="37">
        <v>208876.88</v>
      </c>
      <c r="F3257" s="37">
        <v>208715.71</v>
      </c>
      <c r="G3257" s="37">
        <v>208377.84</v>
      </c>
      <c r="H3257" s="37">
        <v>207597.54</v>
      </c>
      <c r="I3257" s="37">
        <v>206656.72</v>
      </c>
      <c r="J3257" s="37">
        <v>205786.89</v>
      </c>
      <c r="K3257" s="37">
        <v>198830.55</v>
      </c>
      <c r="L3257" s="37">
        <v>198646.3</v>
      </c>
      <c r="M3257" s="37">
        <v>194003.1</v>
      </c>
      <c r="N3257" s="37">
        <v>188426.21</v>
      </c>
      <c r="O3257" s="37">
        <v>180916.31</v>
      </c>
      <c r="P3257" s="37">
        <v>180916.31</v>
      </c>
      <c r="Q3257" s="37">
        <v>180916.31</v>
      </c>
      <c r="R3257" s="37">
        <v>180916.31</v>
      </c>
      <c r="S3257" s="37">
        <v>180916.31</v>
      </c>
    </row>
    <row r="3258" spans="2:19">
      <c r="B3258" s="6">
        <v>1997</v>
      </c>
      <c r="C3258" s="37">
        <v>405542.54</v>
      </c>
      <c r="D3258" s="37">
        <v>405542.54</v>
      </c>
      <c r="E3258" s="37">
        <v>402936.04</v>
      </c>
      <c r="F3258" s="37">
        <v>399417.05</v>
      </c>
      <c r="G3258" s="37">
        <v>395777.95</v>
      </c>
      <c r="H3258" s="37">
        <v>395119.14</v>
      </c>
      <c r="I3258" s="37">
        <v>389513.13</v>
      </c>
      <c r="J3258" s="37">
        <v>381826.54</v>
      </c>
      <c r="K3258" s="37">
        <v>377012.75</v>
      </c>
      <c r="L3258" s="37">
        <v>374275.48</v>
      </c>
      <c r="M3258" s="37">
        <v>372949.47</v>
      </c>
      <c r="N3258" s="37">
        <v>369587.82</v>
      </c>
      <c r="O3258" s="37">
        <v>354151.27</v>
      </c>
      <c r="P3258" s="37">
        <v>354151.27</v>
      </c>
      <c r="Q3258" s="37">
        <v>354151.27</v>
      </c>
      <c r="R3258" s="37">
        <v>354151.27</v>
      </c>
      <c r="S3258" s="37">
        <v>354151.27</v>
      </c>
    </row>
    <row r="3259" spans="2:19">
      <c r="B3259" s="6">
        <v>1996</v>
      </c>
      <c r="C3259" s="37">
        <v>462754.84</v>
      </c>
      <c r="D3259" s="37">
        <v>462754.84</v>
      </c>
      <c r="E3259" s="37">
        <v>460444.52</v>
      </c>
      <c r="F3259" s="37">
        <v>459932.43</v>
      </c>
      <c r="G3259" s="37">
        <v>453717.57</v>
      </c>
      <c r="H3259" s="37">
        <v>452819.69</v>
      </c>
      <c r="I3259" s="37">
        <v>440486.05</v>
      </c>
      <c r="J3259" s="37">
        <v>430608.74</v>
      </c>
      <c r="K3259" s="37">
        <v>410729.15</v>
      </c>
      <c r="L3259" s="37">
        <v>396881.52</v>
      </c>
      <c r="M3259" s="37">
        <v>374214.18</v>
      </c>
      <c r="N3259" s="37">
        <v>357941.03</v>
      </c>
      <c r="O3259" s="37">
        <v>343520.92</v>
      </c>
      <c r="P3259" s="37">
        <v>343520.92</v>
      </c>
      <c r="Q3259" s="37">
        <v>343520.92</v>
      </c>
      <c r="R3259" s="37">
        <v>343520.92</v>
      </c>
      <c r="S3259" s="37">
        <v>343520.92</v>
      </c>
    </row>
    <row r="3260" spans="2:19">
      <c r="B3260" s="6">
        <v>1995</v>
      </c>
      <c r="C3260" s="37">
        <v>329485.84000000003</v>
      </c>
      <c r="D3260" s="37">
        <v>329485.84000000003</v>
      </c>
      <c r="E3260" s="37">
        <v>328712.53000000003</v>
      </c>
      <c r="F3260" s="37">
        <v>328712.53000000003</v>
      </c>
      <c r="G3260" s="37">
        <v>326594.92</v>
      </c>
      <c r="H3260" s="37">
        <v>326594.92</v>
      </c>
      <c r="I3260" s="37">
        <v>311451.08</v>
      </c>
      <c r="J3260" s="37">
        <v>305007.46999999997</v>
      </c>
      <c r="K3260" s="37">
        <v>303085.02</v>
      </c>
      <c r="L3260" s="37">
        <v>303085.02</v>
      </c>
      <c r="M3260" s="37">
        <v>294191.14</v>
      </c>
      <c r="N3260" s="37">
        <v>293055.15999999997</v>
      </c>
      <c r="O3260" s="37">
        <v>291615.51</v>
      </c>
      <c r="P3260" s="37">
        <v>291615.51</v>
      </c>
      <c r="Q3260" s="37">
        <v>291615.51</v>
      </c>
      <c r="R3260" s="37">
        <v>291615.51</v>
      </c>
      <c r="S3260" s="37">
        <v>291615.51</v>
      </c>
    </row>
    <row r="3261" spans="2:19">
      <c r="B3261" s="6">
        <v>1994</v>
      </c>
      <c r="C3261" s="37">
        <v>526646.80000000005</v>
      </c>
      <c r="D3261" s="37">
        <v>526646.80000000005</v>
      </c>
      <c r="E3261" s="37">
        <v>518840.53</v>
      </c>
      <c r="F3261" s="37">
        <v>511569.54</v>
      </c>
      <c r="G3261" s="37">
        <v>507915.88</v>
      </c>
      <c r="H3261" s="37">
        <v>502691.67</v>
      </c>
      <c r="I3261" s="37">
        <v>474918.76</v>
      </c>
      <c r="J3261" s="37">
        <v>471205.75</v>
      </c>
      <c r="K3261" s="37">
        <v>431287.58</v>
      </c>
      <c r="L3261" s="37">
        <v>409279.94</v>
      </c>
      <c r="M3261" s="37">
        <v>301737.31</v>
      </c>
      <c r="N3261" s="37">
        <v>297610.46000000002</v>
      </c>
      <c r="O3261" s="37">
        <v>276257.5</v>
      </c>
      <c r="P3261" s="37">
        <v>276257.5</v>
      </c>
      <c r="Q3261" s="37">
        <v>276257.5</v>
      </c>
      <c r="R3261" s="37">
        <v>276257.5</v>
      </c>
      <c r="S3261" s="37">
        <v>276257.5</v>
      </c>
    </row>
    <row r="3262" spans="2:19">
      <c r="B3262" s="6">
        <v>1993</v>
      </c>
      <c r="C3262" s="37">
        <v>2604.64</v>
      </c>
      <c r="D3262" s="37">
        <v>2604.64</v>
      </c>
      <c r="E3262" s="37">
        <v>2604.64</v>
      </c>
      <c r="F3262" s="37">
        <v>2512.6999999999998</v>
      </c>
      <c r="G3262" s="37">
        <v>2512.69</v>
      </c>
      <c r="H3262" s="37">
        <v>2512.69</v>
      </c>
      <c r="I3262" s="37">
        <v>1547.28</v>
      </c>
      <c r="J3262" s="37">
        <v>1537.79</v>
      </c>
      <c r="K3262" s="37">
        <v>1537.76</v>
      </c>
      <c r="L3262" s="37">
        <v>1537.76</v>
      </c>
      <c r="M3262" s="37">
        <v>0.14000000000000001</v>
      </c>
      <c r="N3262" s="37">
        <v>0.14000000000000001</v>
      </c>
      <c r="O3262" s="37">
        <v>0.11</v>
      </c>
      <c r="P3262" s="37">
        <v>0.11</v>
      </c>
      <c r="Q3262" s="37">
        <v>0.11</v>
      </c>
      <c r="R3262" s="37">
        <v>0.11</v>
      </c>
      <c r="S3262" s="37">
        <v>0.11</v>
      </c>
    </row>
    <row r="3263" spans="2:19">
      <c r="B3263" s="6">
        <v>1992</v>
      </c>
      <c r="C3263" s="37">
        <v>4120.87</v>
      </c>
      <c r="D3263" s="37">
        <v>4120.87</v>
      </c>
      <c r="E3263" s="37">
        <v>4120.87</v>
      </c>
      <c r="F3263" s="37">
        <v>4120.87</v>
      </c>
      <c r="G3263" s="37">
        <v>4120.87</v>
      </c>
      <c r="H3263" s="37">
        <v>4120.87</v>
      </c>
      <c r="I3263" s="37">
        <v>3976.85</v>
      </c>
      <c r="J3263" s="37">
        <v>3730.08</v>
      </c>
      <c r="K3263" s="37">
        <v>3730.08</v>
      </c>
      <c r="L3263" s="37">
        <v>1119.97</v>
      </c>
      <c r="M3263" s="37">
        <v>892.18</v>
      </c>
      <c r="N3263" s="37">
        <v>237.28</v>
      </c>
      <c r="O3263" s="37">
        <v>237.28</v>
      </c>
      <c r="P3263" s="37">
        <v>237.28</v>
      </c>
      <c r="Q3263" s="37">
        <v>237.28</v>
      </c>
      <c r="R3263" s="37">
        <v>237.28</v>
      </c>
      <c r="S3263" s="37">
        <v>237.28</v>
      </c>
    </row>
    <row r="3264" spans="2:19">
      <c r="B3264" s="6">
        <v>1991</v>
      </c>
      <c r="C3264" s="37">
        <v>9392.1</v>
      </c>
      <c r="D3264" s="37">
        <v>9392.1</v>
      </c>
      <c r="E3264" s="37">
        <v>7380.74</v>
      </c>
      <c r="F3264" s="37">
        <v>7380.74</v>
      </c>
      <c r="G3264" s="37">
        <v>7332.73</v>
      </c>
      <c r="H3264" s="37">
        <v>7332.73</v>
      </c>
      <c r="I3264" s="37">
        <v>2868.02</v>
      </c>
      <c r="J3264" s="37">
        <v>2868.02</v>
      </c>
      <c r="K3264" s="37">
        <v>2820.01</v>
      </c>
      <c r="L3264" s="37">
        <v>2820.01</v>
      </c>
      <c r="M3264" s="37">
        <v>2820.01</v>
      </c>
      <c r="N3264" s="37">
        <v>2820.01</v>
      </c>
      <c r="O3264" s="37">
        <v>1301.4000000000001</v>
      </c>
      <c r="P3264" s="37">
        <v>1301.4000000000001</v>
      </c>
      <c r="Q3264" s="37">
        <v>1301.4000000000001</v>
      </c>
      <c r="R3264" s="37">
        <v>1301.4000000000001</v>
      </c>
      <c r="S3264" s="37">
        <v>1301.4000000000001</v>
      </c>
    </row>
    <row r="3265" spans="2:19">
      <c r="B3265" s="6">
        <v>1990</v>
      </c>
      <c r="C3265" s="37">
        <v>25734.84</v>
      </c>
      <c r="D3265" s="37">
        <v>25734.84</v>
      </c>
      <c r="E3265" s="37">
        <v>25239.75</v>
      </c>
      <c r="F3265" s="37">
        <v>23840.59</v>
      </c>
      <c r="G3265" s="37">
        <v>23130.25</v>
      </c>
      <c r="H3265" s="37">
        <v>23130.25</v>
      </c>
      <c r="I3265" s="37">
        <v>18141.73</v>
      </c>
      <c r="J3265" s="37">
        <v>18141.73</v>
      </c>
      <c r="K3265" s="37">
        <v>9930.17</v>
      </c>
      <c r="L3265" s="37">
        <v>9930.17</v>
      </c>
      <c r="M3265" s="37">
        <v>191.87</v>
      </c>
      <c r="N3265" s="37">
        <v>95.93</v>
      </c>
      <c r="O3265" s="37">
        <v>95.93</v>
      </c>
      <c r="P3265" s="37">
        <v>95.93</v>
      </c>
      <c r="Q3265" s="37">
        <v>95.93</v>
      </c>
      <c r="R3265" s="37">
        <v>95.93</v>
      </c>
      <c r="S3265" s="37">
        <v>95.93</v>
      </c>
    </row>
    <row r="3266" spans="2:19">
      <c r="B3266" s="6">
        <v>1989</v>
      </c>
      <c r="C3266" s="37">
        <v>11967.07</v>
      </c>
      <c r="D3266" s="37">
        <v>11967.07</v>
      </c>
      <c r="E3266" s="37">
        <v>3460.56</v>
      </c>
      <c r="F3266" s="37">
        <v>3460.56</v>
      </c>
      <c r="G3266" s="37">
        <v>3460.56</v>
      </c>
      <c r="H3266" s="37">
        <v>3460.56</v>
      </c>
      <c r="I3266" s="37">
        <v>3460.56</v>
      </c>
      <c r="J3266" s="37">
        <v>3460.56</v>
      </c>
      <c r="K3266" s="37">
        <v>3460.56</v>
      </c>
      <c r="L3266" s="37">
        <v>3460.56</v>
      </c>
      <c r="M3266" s="37">
        <v>3460.56</v>
      </c>
      <c r="N3266" s="37">
        <v>3460.56</v>
      </c>
      <c r="O3266" s="37">
        <v>3460.56</v>
      </c>
      <c r="P3266" s="37">
        <v>3460.56</v>
      </c>
      <c r="Q3266" s="37">
        <v>3460.56</v>
      </c>
      <c r="R3266" s="37">
        <v>3460.56</v>
      </c>
      <c r="S3266" s="37">
        <v>3460.56</v>
      </c>
    </row>
    <row r="3267" spans="2:19">
      <c r="B3267" s="6">
        <v>1988</v>
      </c>
      <c r="C3267" s="37">
        <v>7152.23</v>
      </c>
      <c r="D3267" s="37">
        <v>7152.23</v>
      </c>
      <c r="E3267" s="37">
        <v>2183.15</v>
      </c>
      <c r="F3267" s="37">
        <v>2044.02</v>
      </c>
      <c r="G3267" s="37">
        <v>2044.02</v>
      </c>
      <c r="H3267" s="37">
        <v>2044.02</v>
      </c>
      <c r="I3267" s="37">
        <v>1984.39</v>
      </c>
      <c r="J3267" s="37">
        <v>1984.39</v>
      </c>
      <c r="K3267" s="37">
        <v>1984.39</v>
      </c>
      <c r="L3267" s="37">
        <v>1984.39</v>
      </c>
      <c r="M3267" s="37">
        <v>1984.39</v>
      </c>
      <c r="N3267" s="37">
        <v>1984.39</v>
      </c>
      <c r="O3267" s="37">
        <v>1984.39</v>
      </c>
      <c r="P3267" s="37">
        <v>1984.39</v>
      </c>
      <c r="Q3267" s="37">
        <v>1984.39</v>
      </c>
      <c r="R3267" s="37">
        <v>1984.39</v>
      </c>
      <c r="S3267" s="37">
        <v>1984.39</v>
      </c>
    </row>
    <row r="3268" spans="2:19">
      <c r="B3268" s="6">
        <v>1987</v>
      </c>
      <c r="C3268" s="37">
        <v>6419.52</v>
      </c>
      <c r="D3268" s="37">
        <v>6419.52</v>
      </c>
      <c r="E3268" s="37">
        <v>6419.52</v>
      </c>
      <c r="F3268" s="37">
        <v>6419.52</v>
      </c>
      <c r="G3268" s="37">
        <v>5904.5</v>
      </c>
      <c r="H3268" s="37">
        <v>5904.5</v>
      </c>
      <c r="I3268" s="37">
        <v>4418.88</v>
      </c>
      <c r="J3268" s="37">
        <v>4418.88</v>
      </c>
      <c r="K3268" s="37">
        <v>4399.07</v>
      </c>
      <c r="L3268" s="37">
        <v>4399.07</v>
      </c>
      <c r="M3268" s="37">
        <v>4399.07</v>
      </c>
      <c r="N3268" s="37">
        <v>4399.07</v>
      </c>
      <c r="O3268" s="37">
        <v>4399.07</v>
      </c>
      <c r="P3268" s="37">
        <v>4399.07</v>
      </c>
      <c r="Q3268" s="37">
        <v>4399.07</v>
      </c>
      <c r="R3268" s="37">
        <v>4399.07</v>
      </c>
      <c r="S3268" s="37">
        <v>4399.07</v>
      </c>
    </row>
    <row r="3269" spans="2:19">
      <c r="B3269" s="6">
        <v>1986</v>
      </c>
      <c r="C3269" s="37">
        <v>6383.96</v>
      </c>
      <c r="D3269" s="37">
        <v>6383.96</v>
      </c>
      <c r="E3269" s="37">
        <v>4951.76</v>
      </c>
      <c r="F3269" s="37">
        <v>4551.59</v>
      </c>
      <c r="G3269" s="37">
        <v>4551.59</v>
      </c>
      <c r="H3269" s="37">
        <v>4551.59</v>
      </c>
      <c r="I3269" s="37">
        <v>3793.37</v>
      </c>
      <c r="J3269" s="37">
        <v>3793.37</v>
      </c>
      <c r="K3269" s="37">
        <v>3793.37</v>
      </c>
      <c r="L3269" s="37">
        <v>3793.37</v>
      </c>
      <c r="M3269" s="37">
        <v>3793.37</v>
      </c>
      <c r="N3269" s="37">
        <v>3793.37</v>
      </c>
      <c r="O3269" s="37">
        <v>3793.37</v>
      </c>
      <c r="P3269" s="37">
        <v>3793.37</v>
      </c>
      <c r="Q3269" s="37">
        <v>3793.37</v>
      </c>
      <c r="R3269" s="37">
        <v>3793.37</v>
      </c>
      <c r="S3269" s="37">
        <v>3793.37</v>
      </c>
    </row>
    <row r="3270" spans="2:19">
      <c r="B3270" s="6">
        <v>1985</v>
      </c>
      <c r="C3270" s="37">
        <v>1771.82</v>
      </c>
      <c r="D3270" s="37">
        <v>1771.82</v>
      </c>
      <c r="E3270" s="37">
        <v>1486.05</v>
      </c>
      <c r="F3270" s="37">
        <v>1428.9</v>
      </c>
      <c r="G3270" s="37">
        <v>1428.9</v>
      </c>
      <c r="H3270" s="37">
        <v>1428.9</v>
      </c>
      <c r="I3270" s="37">
        <v>857.36</v>
      </c>
      <c r="J3270" s="37">
        <v>0</v>
      </c>
      <c r="K3270" s="37">
        <v>0</v>
      </c>
      <c r="L3270" s="37">
        <v>0</v>
      </c>
      <c r="M3270" s="37">
        <v>0</v>
      </c>
      <c r="N3270" s="37">
        <v>0</v>
      </c>
      <c r="O3270" s="37">
        <v>0</v>
      </c>
      <c r="P3270" s="37">
        <v>0</v>
      </c>
      <c r="Q3270" s="37">
        <v>0</v>
      </c>
      <c r="R3270" s="37">
        <v>0</v>
      </c>
      <c r="S3270" s="37">
        <v>0</v>
      </c>
    </row>
    <row r="3271" spans="2:19">
      <c r="B3271" s="6">
        <v>1984</v>
      </c>
      <c r="C3271" s="37">
        <v>1291.01</v>
      </c>
      <c r="D3271" s="37">
        <v>1291.01</v>
      </c>
      <c r="E3271" s="37">
        <v>1245.83</v>
      </c>
      <c r="F3271" s="37">
        <v>1245.83</v>
      </c>
      <c r="G3271" s="37">
        <v>1245.83</v>
      </c>
      <c r="H3271" s="37">
        <v>1245.83</v>
      </c>
      <c r="I3271" s="37">
        <v>568.20000000000005</v>
      </c>
      <c r="J3271" s="37">
        <v>0</v>
      </c>
      <c r="K3271" s="37">
        <v>0</v>
      </c>
      <c r="L3271" s="37">
        <v>0</v>
      </c>
      <c r="M3271" s="37">
        <v>0</v>
      </c>
      <c r="N3271" s="37">
        <v>0</v>
      </c>
      <c r="O3271" s="37">
        <v>0</v>
      </c>
      <c r="P3271" s="37">
        <v>0</v>
      </c>
      <c r="Q3271" s="37">
        <v>0</v>
      </c>
      <c r="R3271" s="37">
        <v>0</v>
      </c>
      <c r="S3271" s="37">
        <v>0</v>
      </c>
    </row>
    <row r="3272" spans="2:19">
      <c r="B3272" s="6">
        <v>1983</v>
      </c>
      <c r="C3272" s="37">
        <v>725.92</v>
      </c>
      <c r="D3272" s="37">
        <v>725.92</v>
      </c>
      <c r="E3272" s="37">
        <v>725.92</v>
      </c>
      <c r="F3272" s="37">
        <v>725.92</v>
      </c>
      <c r="G3272" s="37">
        <v>725.92</v>
      </c>
      <c r="H3272" s="37">
        <v>725.92</v>
      </c>
      <c r="I3272" s="37">
        <v>725.92</v>
      </c>
      <c r="J3272" s="37">
        <v>0</v>
      </c>
      <c r="K3272" s="37">
        <v>0</v>
      </c>
      <c r="L3272" s="37">
        <v>0</v>
      </c>
      <c r="M3272" s="37">
        <v>0</v>
      </c>
      <c r="N3272" s="37">
        <v>0</v>
      </c>
      <c r="O3272" s="37">
        <v>0</v>
      </c>
      <c r="P3272" s="37">
        <v>0</v>
      </c>
      <c r="Q3272" s="37">
        <v>0</v>
      </c>
      <c r="R3272" s="37">
        <v>0</v>
      </c>
      <c r="S3272" s="37">
        <v>0</v>
      </c>
    </row>
    <row r="3273" spans="2:19">
      <c r="B3273" s="6">
        <v>1982</v>
      </c>
      <c r="C3273" s="37">
        <v>3196.74</v>
      </c>
      <c r="D3273" s="37">
        <v>3196.74</v>
      </c>
      <c r="E3273" s="37">
        <v>890.09</v>
      </c>
      <c r="F3273" s="37">
        <v>890.09</v>
      </c>
      <c r="G3273" s="37">
        <v>890.09</v>
      </c>
      <c r="H3273" s="37">
        <v>890.09</v>
      </c>
      <c r="I3273" s="37">
        <v>890.09</v>
      </c>
      <c r="J3273" s="37">
        <v>0</v>
      </c>
      <c r="K3273" s="37">
        <v>0</v>
      </c>
      <c r="L3273" s="37">
        <v>0</v>
      </c>
      <c r="M3273" s="37">
        <v>0</v>
      </c>
      <c r="N3273" s="37">
        <v>0</v>
      </c>
      <c r="O3273" s="37">
        <v>0</v>
      </c>
      <c r="P3273" s="37">
        <v>0</v>
      </c>
      <c r="Q3273" s="37">
        <v>0</v>
      </c>
      <c r="R3273" s="37">
        <v>0</v>
      </c>
      <c r="S3273" s="37">
        <v>0</v>
      </c>
    </row>
    <row r="3274" spans="2:19">
      <c r="B3274" s="6">
        <v>1981</v>
      </c>
      <c r="C3274" s="37">
        <v>1558.21</v>
      </c>
      <c r="D3274" s="37">
        <v>1558.21</v>
      </c>
      <c r="E3274" s="37">
        <v>1299.48</v>
      </c>
      <c r="F3274" s="37">
        <v>1299.48</v>
      </c>
      <c r="G3274" s="37">
        <v>1299.48</v>
      </c>
      <c r="H3274" s="37">
        <v>1299.48</v>
      </c>
      <c r="I3274" s="37">
        <v>1034.28</v>
      </c>
      <c r="J3274" s="37">
        <v>0</v>
      </c>
      <c r="K3274" s="37">
        <v>0</v>
      </c>
      <c r="L3274" s="37">
        <v>0</v>
      </c>
      <c r="M3274" s="37">
        <v>0</v>
      </c>
      <c r="N3274" s="37">
        <v>0</v>
      </c>
      <c r="O3274" s="37">
        <v>0</v>
      </c>
      <c r="P3274" s="37">
        <v>0</v>
      </c>
      <c r="Q3274" s="37">
        <v>0</v>
      </c>
      <c r="R3274" s="37">
        <v>0</v>
      </c>
      <c r="S3274" s="37">
        <v>0</v>
      </c>
    </row>
    <row r="3275" spans="2:19">
      <c r="B3275" s="6">
        <v>1980</v>
      </c>
      <c r="C3275" s="37">
        <v>3283.66</v>
      </c>
      <c r="D3275" s="37">
        <v>3283.66</v>
      </c>
      <c r="E3275" s="37">
        <v>3283.66</v>
      </c>
      <c r="F3275" s="37">
        <v>3283.66</v>
      </c>
      <c r="G3275" s="37">
        <v>3283.66</v>
      </c>
      <c r="H3275" s="37">
        <v>3283.66</v>
      </c>
      <c r="I3275" s="37">
        <v>883.78</v>
      </c>
      <c r="J3275" s="37">
        <v>883.78</v>
      </c>
      <c r="K3275" s="37">
        <v>883.78</v>
      </c>
      <c r="L3275" s="37">
        <v>883.78</v>
      </c>
      <c r="M3275" s="37">
        <v>883.78</v>
      </c>
      <c r="N3275" s="37">
        <v>883.78</v>
      </c>
      <c r="O3275" s="37">
        <v>883.78</v>
      </c>
      <c r="P3275" s="37">
        <v>883.78</v>
      </c>
      <c r="Q3275" s="37">
        <v>883.78</v>
      </c>
      <c r="R3275" s="37">
        <v>883.78</v>
      </c>
      <c r="S3275" s="37">
        <v>883.78</v>
      </c>
    </row>
    <row r="3276" spans="2:19">
      <c r="B3276" s="6">
        <v>1979</v>
      </c>
      <c r="C3276" s="37">
        <v>1404.67</v>
      </c>
      <c r="D3276" s="37">
        <v>1404.67</v>
      </c>
      <c r="E3276" s="37">
        <v>1404.67</v>
      </c>
      <c r="F3276" s="37">
        <v>1404.67</v>
      </c>
      <c r="G3276" s="37">
        <v>1404.67</v>
      </c>
      <c r="H3276" s="37">
        <v>1404.67</v>
      </c>
      <c r="I3276" s="37">
        <v>0</v>
      </c>
      <c r="J3276" s="37">
        <v>0</v>
      </c>
      <c r="K3276" s="37">
        <v>0</v>
      </c>
      <c r="L3276" s="37">
        <v>0</v>
      </c>
      <c r="M3276" s="37">
        <v>0</v>
      </c>
      <c r="N3276" s="37">
        <v>0</v>
      </c>
      <c r="O3276" s="37">
        <v>0</v>
      </c>
      <c r="P3276" s="37">
        <v>0</v>
      </c>
      <c r="Q3276" s="37">
        <v>0</v>
      </c>
      <c r="R3276" s="37">
        <v>0</v>
      </c>
      <c r="S3276" s="37">
        <v>0</v>
      </c>
    </row>
    <row r="3277" spans="2:19">
      <c r="B3277" s="6">
        <v>1978</v>
      </c>
      <c r="C3277" s="37">
        <v>2262.09</v>
      </c>
      <c r="D3277" s="37">
        <v>2262.09</v>
      </c>
      <c r="E3277" s="37">
        <v>2262.09</v>
      </c>
      <c r="F3277" s="37">
        <v>1961.46</v>
      </c>
      <c r="G3277" s="37">
        <v>1487.38</v>
      </c>
      <c r="H3277" s="37">
        <v>1487.38</v>
      </c>
      <c r="I3277" s="37">
        <v>0</v>
      </c>
      <c r="J3277" s="37">
        <v>0</v>
      </c>
      <c r="K3277" s="37">
        <v>0</v>
      </c>
      <c r="L3277" s="37">
        <v>0</v>
      </c>
      <c r="M3277" s="37">
        <v>0</v>
      </c>
      <c r="N3277" s="37">
        <v>0</v>
      </c>
      <c r="O3277" s="37">
        <v>0</v>
      </c>
      <c r="P3277" s="37">
        <v>0</v>
      </c>
      <c r="Q3277" s="37">
        <v>0</v>
      </c>
      <c r="R3277" s="37">
        <v>0</v>
      </c>
      <c r="S3277" s="37">
        <v>0</v>
      </c>
    </row>
    <row r="3278" spans="2:19">
      <c r="B3278" s="6">
        <v>1977</v>
      </c>
      <c r="C3278" s="37">
        <v>1601.1</v>
      </c>
      <c r="D3278" s="37">
        <v>1601.1</v>
      </c>
      <c r="E3278" s="37">
        <v>895.47</v>
      </c>
      <c r="F3278" s="37">
        <v>895.47</v>
      </c>
      <c r="G3278" s="37">
        <v>883.9</v>
      </c>
      <c r="H3278" s="37">
        <v>883.9</v>
      </c>
      <c r="I3278" s="37">
        <v>11.56</v>
      </c>
      <c r="J3278" s="37">
        <v>0</v>
      </c>
      <c r="K3278" s="37">
        <v>0</v>
      </c>
      <c r="L3278" s="37">
        <v>0</v>
      </c>
      <c r="M3278" s="37">
        <v>0</v>
      </c>
      <c r="N3278" s="37">
        <v>0</v>
      </c>
      <c r="O3278" s="37">
        <v>0</v>
      </c>
      <c r="P3278" s="37">
        <v>0</v>
      </c>
      <c r="Q3278" s="37">
        <v>0</v>
      </c>
      <c r="R3278" s="37">
        <v>0</v>
      </c>
      <c r="S3278" s="37">
        <v>0</v>
      </c>
    </row>
    <row r="3279" spans="2:19">
      <c r="B3279" s="6">
        <v>1976</v>
      </c>
      <c r="C3279" s="37">
        <v>823.65</v>
      </c>
      <c r="D3279" s="37">
        <v>823.65</v>
      </c>
      <c r="E3279" s="37">
        <v>823.65</v>
      </c>
      <c r="F3279" s="37">
        <v>823.65</v>
      </c>
      <c r="G3279" s="37">
        <v>454.83</v>
      </c>
      <c r="H3279" s="37">
        <v>454.83</v>
      </c>
      <c r="I3279" s="37">
        <v>0</v>
      </c>
      <c r="J3279" s="37">
        <v>0</v>
      </c>
      <c r="K3279" s="37">
        <v>0</v>
      </c>
      <c r="L3279" s="37">
        <v>0</v>
      </c>
      <c r="M3279" s="37">
        <v>0</v>
      </c>
      <c r="N3279" s="37">
        <v>0</v>
      </c>
      <c r="O3279" s="37">
        <v>0</v>
      </c>
      <c r="P3279" s="37">
        <v>0</v>
      </c>
      <c r="Q3279" s="37">
        <v>0</v>
      </c>
      <c r="R3279" s="37">
        <v>0</v>
      </c>
      <c r="S3279" s="37">
        <v>0</v>
      </c>
    </row>
    <row r="3280" spans="2:19">
      <c r="B3280" s="6">
        <v>1975</v>
      </c>
      <c r="C3280" s="37">
        <v>575.39</v>
      </c>
      <c r="D3280" s="37">
        <v>575.39</v>
      </c>
      <c r="E3280" s="37">
        <v>434.19</v>
      </c>
      <c r="F3280" s="37">
        <v>434.19</v>
      </c>
      <c r="G3280" s="37">
        <v>434.19</v>
      </c>
      <c r="H3280" s="37">
        <v>434.19</v>
      </c>
      <c r="I3280" s="37">
        <v>0</v>
      </c>
      <c r="J3280" s="37">
        <v>0</v>
      </c>
      <c r="K3280" s="37">
        <v>0</v>
      </c>
      <c r="L3280" s="37">
        <v>0</v>
      </c>
      <c r="M3280" s="37">
        <v>0</v>
      </c>
      <c r="N3280" s="37">
        <v>0</v>
      </c>
      <c r="O3280" s="37">
        <v>0</v>
      </c>
      <c r="P3280" s="37">
        <v>0</v>
      </c>
      <c r="Q3280" s="37">
        <v>0</v>
      </c>
      <c r="R3280" s="37">
        <v>0</v>
      </c>
      <c r="S3280" s="37">
        <v>0</v>
      </c>
    </row>
    <row r="3281" spans="2:19">
      <c r="B3281" s="6">
        <v>1974</v>
      </c>
      <c r="C3281" s="37">
        <v>647.05999999999995</v>
      </c>
      <c r="D3281" s="37">
        <v>647.05999999999995</v>
      </c>
      <c r="E3281" s="37">
        <v>637.72</v>
      </c>
      <c r="F3281" s="37">
        <v>619.04999999999995</v>
      </c>
      <c r="G3281" s="37">
        <v>542.49</v>
      </c>
      <c r="H3281" s="37">
        <v>542.49</v>
      </c>
      <c r="I3281" s="37">
        <v>0</v>
      </c>
      <c r="J3281" s="37">
        <v>0</v>
      </c>
      <c r="K3281" s="37">
        <v>0</v>
      </c>
      <c r="L3281" s="37">
        <v>0</v>
      </c>
      <c r="M3281" s="37">
        <v>0</v>
      </c>
      <c r="N3281" s="37">
        <v>0</v>
      </c>
      <c r="O3281" s="37">
        <v>0</v>
      </c>
      <c r="P3281" s="37">
        <v>0</v>
      </c>
      <c r="Q3281" s="37">
        <v>0</v>
      </c>
      <c r="R3281" s="37">
        <v>0</v>
      </c>
      <c r="S3281" s="37">
        <v>0</v>
      </c>
    </row>
    <row r="3282" spans="2:19">
      <c r="B3282" s="6">
        <v>1973</v>
      </c>
      <c r="C3282" s="37">
        <v>1134.1099999999999</v>
      </c>
      <c r="D3282" s="37">
        <v>1134.1099999999999</v>
      </c>
      <c r="E3282" s="37">
        <v>943.14</v>
      </c>
      <c r="F3282" s="37">
        <v>943.14</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536.25</v>
      </c>
      <c r="D3283" s="37">
        <v>536.25</v>
      </c>
      <c r="E3283" s="37">
        <v>461.25</v>
      </c>
      <c r="F3283" s="37">
        <v>461.25</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1003.62</v>
      </c>
      <c r="D3284" s="37">
        <v>1003.62</v>
      </c>
      <c r="E3284" s="37">
        <v>786.42</v>
      </c>
      <c r="F3284" s="37">
        <v>543.70000000000005</v>
      </c>
      <c r="G3284" s="37">
        <v>140.9</v>
      </c>
      <c r="H3284" s="37">
        <v>140.9</v>
      </c>
      <c r="I3284" s="37">
        <v>0</v>
      </c>
      <c r="J3284" s="37">
        <v>0</v>
      </c>
      <c r="K3284" s="37">
        <v>0</v>
      </c>
      <c r="L3284" s="37">
        <v>0</v>
      </c>
      <c r="M3284" s="37">
        <v>0</v>
      </c>
      <c r="N3284" s="37">
        <v>0</v>
      </c>
      <c r="O3284" s="37">
        <v>0</v>
      </c>
      <c r="P3284" s="37">
        <v>0</v>
      </c>
      <c r="Q3284" s="37">
        <v>0</v>
      </c>
      <c r="R3284" s="37">
        <v>0</v>
      </c>
      <c r="S3284" s="37">
        <v>0</v>
      </c>
    </row>
    <row r="3285" spans="2:19">
      <c r="B3285" s="6">
        <v>1970</v>
      </c>
      <c r="C3285" s="37">
        <v>106.61</v>
      </c>
      <c r="D3285" s="37">
        <v>106.61</v>
      </c>
      <c r="E3285" s="37">
        <v>45.05</v>
      </c>
      <c r="F3285" s="37">
        <v>45.05</v>
      </c>
      <c r="G3285" s="37">
        <v>45.05</v>
      </c>
      <c r="H3285" s="37">
        <v>45.05</v>
      </c>
      <c r="I3285" s="37">
        <v>0</v>
      </c>
      <c r="J3285" s="37">
        <v>0</v>
      </c>
      <c r="K3285" s="37">
        <v>0</v>
      </c>
      <c r="L3285" s="37">
        <v>0</v>
      </c>
      <c r="M3285" s="37">
        <v>0</v>
      </c>
      <c r="N3285" s="37">
        <v>0</v>
      </c>
      <c r="O3285" s="37">
        <v>0</v>
      </c>
      <c r="P3285" s="37">
        <v>0</v>
      </c>
      <c r="Q3285" s="37">
        <v>0</v>
      </c>
      <c r="R3285" s="37">
        <v>0</v>
      </c>
      <c r="S3285" s="37">
        <v>0</v>
      </c>
    </row>
    <row r="3286" spans="2:19">
      <c r="B3286" s="6">
        <v>1969</v>
      </c>
      <c r="C3286" s="37">
        <v>28.03</v>
      </c>
      <c r="D3286" s="37">
        <v>28.03</v>
      </c>
      <c r="E3286" s="37">
        <v>7.01</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13.55</v>
      </c>
      <c r="D3287" s="37">
        <v>13.55</v>
      </c>
      <c r="E3287" s="37">
        <v>13.55</v>
      </c>
      <c r="F3287" s="37">
        <v>13.55</v>
      </c>
      <c r="G3287" s="37">
        <v>13.55</v>
      </c>
      <c r="H3287" s="37">
        <v>13.55</v>
      </c>
      <c r="I3287" s="37">
        <v>0</v>
      </c>
      <c r="J3287" s="37">
        <v>0</v>
      </c>
      <c r="K3287" s="37">
        <v>0</v>
      </c>
      <c r="L3287" s="37">
        <v>0</v>
      </c>
      <c r="M3287" s="37">
        <v>0</v>
      </c>
      <c r="N3287" s="37">
        <v>0</v>
      </c>
      <c r="O3287" s="37">
        <v>0</v>
      </c>
      <c r="P3287" s="37">
        <v>0</v>
      </c>
      <c r="Q3287" s="37">
        <v>0</v>
      </c>
      <c r="R3287" s="37">
        <v>0</v>
      </c>
      <c r="S3287" s="37">
        <v>0</v>
      </c>
    </row>
    <row r="3288" spans="2:19">
      <c r="B3288" s="6">
        <v>1967</v>
      </c>
      <c r="C3288" s="37">
        <v>57.84</v>
      </c>
      <c r="D3288" s="37">
        <v>57.84</v>
      </c>
      <c r="E3288" s="37">
        <v>28.56</v>
      </c>
      <c r="F3288" s="37">
        <v>28.56</v>
      </c>
      <c r="G3288" s="37">
        <v>7.14</v>
      </c>
      <c r="H3288" s="37">
        <v>7.14</v>
      </c>
      <c r="I3288" s="37">
        <v>0</v>
      </c>
      <c r="J3288" s="37">
        <v>0</v>
      </c>
      <c r="K3288" s="37">
        <v>0</v>
      </c>
      <c r="L3288" s="37">
        <v>0</v>
      </c>
      <c r="M3288" s="37">
        <v>0</v>
      </c>
      <c r="N3288" s="37">
        <v>0</v>
      </c>
      <c r="O3288" s="37">
        <v>0</v>
      </c>
      <c r="P3288" s="37">
        <v>0</v>
      </c>
      <c r="Q3288" s="37">
        <v>0</v>
      </c>
      <c r="R3288" s="37">
        <v>0</v>
      </c>
      <c r="S3288" s="37">
        <v>0</v>
      </c>
    </row>
    <row r="3289" spans="2:19">
      <c r="B3289" s="6">
        <v>1966</v>
      </c>
      <c r="C3289" s="37">
        <v>360.3</v>
      </c>
      <c r="D3289" s="37">
        <v>360.3</v>
      </c>
      <c r="E3289" s="37">
        <v>349.7</v>
      </c>
      <c r="F3289" s="37">
        <v>349.7</v>
      </c>
      <c r="G3289" s="37">
        <v>349.7</v>
      </c>
      <c r="H3289" s="37">
        <v>349.7</v>
      </c>
      <c r="I3289" s="37">
        <v>0</v>
      </c>
      <c r="J3289" s="37">
        <v>0</v>
      </c>
      <c r="K3289" s="37">
        <v>0</v>
      </c>
      <c r="L3289" s="37">
        <v>0</v>
      </c>
      <c r="M3289" s="37">
        <v>0</v>
      </c>
      <c r="N3289" s="37">
        <v>0</v>
      </c>
      <c r="O3289" s="37">
        <v>0</v>
      </c>
      <c r="P3289" s="37">
        <v>0</v>
      </c>
      <c r="Q3289" s="37">
        <v>0</v>
      </c>
      <c r="R3289" s="37">
        <v>0</v>
      </c>
      <c r="S3289" s="37">
        <v>0</v>
      </c>
    </row>
    <row r="3290" spans="2:19">
      <c r="B3290" s="6">
        <v>1965</v>
      </c>
      <c r="C3290" s="37">
        <v>68.73</v>
      </c>
      <c r="D3290" s="37">
        <v>68.73</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62.79</v>
      </c>
      <c r="D3295" s="37">
        <v>62.79</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6.03</v>
      </c>
      <c r="D3296" s="37">
        <v>6.03</v>
      </c>
      <c r="E3296" s="37">
        <v>6.03</v>
      </c>
      <c r="F3296" s="37">
        <v>6.03</v>
      </c>
      <c r="G3296" s="37">
        <v>6.03</v>
      </c>
      <c r="H3296" s="37">
        <v>6.03</v>
      </c>
      <c r="I3296" s="37">
        <v>0</v>
      </c>
      <c r="J3296" s="37">
        <v>0</v>
      </c>
      <c r="K3296" s="37">
        <v>0</v>
      </c>
      <c r="L3296" s="37">
        <v>0</v>
      </c>
      <c r="M3296" s="37">
        <v>0</v>
      </c>
      <c r="N3296" s="37">
        <v>0</v>
      </c>
      <c r="O3296" s="37">
        <v>0</v>
      </c>
      <c r="P3296" s="37">
        <v>0</v>
      </c>
      <c r="Q3296" s="37">
        <v>0</v>
      </c>
      <c r="R3296" s="37">
        <v>0</v>
      </c>
      <c r="S3296" s="37">
        <v>0</v>
      </c>
    </row>
    <row r="3297" spans="2:19">
      <c r="B3297" s="6">
        <v>1958</v>
      </c>
      <c r="C3297" s="37">
        <v>17.899999999999999</v>
      </c>
      <c r="D3297" s="37">
        <v>17.899999999999999</v>
      </c>
      <c r="E3297" s="37">
        <v>17.899999999999999</v>
      </c>
      <c r="F3297" s="37">
        <v>17.899999999999999</v>
      </c>
      <c r="G3297" s="37">
        <v>17.899999999999999</v>
      </c>
      <c r="H3297" s="37">
        <v>17.899999999999999</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5.76</v>
      </c>
      <c r="D3299" s="37">
        <v>5.76</v>
      </c>
      <c r="E3299" s="37">
        <v>5.76</v>
      </c>
      <c r="F3299" s="37">
        <v>5.76</v>
      </c>
      <c r="G3299" s="37">
        <v>5.76</v>
      </c>
      <c r="H3299" s="37">
        <v>5.76</v>
      </c>
      <c r="I3299" s="37">
        <v>0</v>
      </c>
      <c r="J3299" s="37">
        <v>0</v>
      </c>
      <c r="K3299" s="37">
        <v>0</v>
      </c>
      <c r="L3299" s="37">
        <v>0</v>
      </c>
      <c r="M3299" s="37">
        <v>0</v>
      </c>
      <c r="N3299" s="37">
        <v>0</v>
      </c>
      <c r="O3299" s="37">
        <v>0</v>
      </c>
      <c r="P3299" s="37">
        <v>0</v>
      </c>
      <c r="Q3299" s="37">
        <v>0</v>
      </c>
      <c r="R3299" s="37">
        <v>0</v>
      </c>
      <c r="S3299" s="37">
        <v>0</v>
      </c>
    </row>
    <row r="3300" spans="2:19">
      <c r="B3300" s="6">
        <v>1955</v>
      </c>
      <c r="C3300" s="37">
        <v>5.56</v>
      </c>
      <c r="D3300" s="37">
        <v>5.56</v>
      </c>
      <c r="E3300" s="37">
        <v>5.56</v>
      </c>
      <c r="F3300" s="37">
        <v>5.56</v>
      </c>
      <c r="G3300" s="37">
        <v>5.56</v>
      </c>
      <c r="H3300" s="37">
        <v>5.56</v>
      </c>
      <c r="I3300" s="37">
        <v>0</v>
      </c>
      <c r="J3300" s="37">
        <v>0</v>
      </c>
      <c r="K3300" s="37">
        <v>0</v>
      </c>
      <c r="L3300" s="37">
        <v>0</v>
      </c>
      <c r="M3300" s="37">
        <v>0</v>
      </c>
      <c r="N3300" s="37">
        <v>0</v>
      </c>
      <c r="O3300" s="37">
        <v>0</v>
      </c>
      <c r="P3300" s="37">
        <v>0</v>
      </c>
      <c r="Q3300" s="37">
        <v>0</v>
      </c>
      <c r="R3300" s="37">
        <v>0</v>
      </c>
      <c r="S3300" s="37">
        <v>0</v>
      </c>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51">
      <c r="A3326" s="75" t="s">
        <v>138</v>
      </c>
      <c r="B3326" s="7" t="s">
        <v>10</v>
      </c>
      <c r="C3326" s="11">
        <f>SUM(C3249:C3325)</f>
        <v>2964389.7399999988</v>
      </c>
      <c r="D3326" s="11">
        <f>SUM(D3248:D3325)</f>
        <v>3060298.7799999979</v>
      </c>
      <c r="E3326" s="11">
        <f>SUM(E3247:E3325)</f>
        <v>3071375.8999999994</v>
      </c>
      <c r="F3326" s="11">
        <f>SUM(F3246:F3325)</f>
        <v>3120797.2999999993</v>
      </c>
      <c r="G3326" s="11">
        <f>SUM(G3245:G3325)</f>
        <v>3175654.3699999987</v>
      </c>
      <c r="H3326" s="11">
        <f>SUM(H3239:H3325)</f>
        <v>3239877.0599999991</v>
      </c>
      <c r="I3326" s="11">
        <f>SUM(I3239:I3325)</f>
        <v>3201406.8199999994</v>
      </c>
      <c r="J3326" s="11">
        <f t="shared" ref="J3326" si="65">SUM(J3239:J3325)</f>
        <v>3290536.19</v>
      </c>
      <c r="K3326" s="11">
        <f>SUM(K3239:K3325)</f>
        <v>3334411.8499999996</v>
      </c>
      <c r="L3326" s="11">
        <f t="shared" ref="L3326" si="66">SUM(L3239:L3325)</f>
        <v>3450347.05</v>
      </c>
      <c r="M3326" s="11">
        <f>SUM(M3239:M3325)</f>
        <v>3327572.9200000004</v>
      </c>
      <c r="N3326" s="11">
        <f>SUM(N3234:N3325)</f>
        <v>3373590.6999999997</v>
      </c>
      <c r="O3326" s="11">
        <f>SUM(O3234:O3325)</f>
        <v>3406746.709999999</v>
      </c>
      <c r="P3326" s="11">
        <f>SUM(P3234:P3325)</f>
        <v>3535199.2299999995</v>
      </c>
      <c r="Q3326" s="11">
        <f>SUM(Q3234:Q3325)</f>
        <v>3661548.2399999993</v>
      </c>
      <c r="R3326" s="11">
        <f>SUM(R3233:R3325)</f>
        <v>3701671.3699999992</v>
      </c>
      <c r="S3326" s="11">
        <f>SUM(S3233:S3325)</f>
        <v>3770298.2399999993</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8974.52</v>
      </c>
    </row>
    <row r="3329" spans="1:20">
      <c r="A3329" s="38"/>
      <c r="B3329" s="6">
        <v>2021</v>
      </c>
      <c r="C3329" s="36"/>
      <c r="D3329" s="36"/>
      <c r="E3329" s="36"/>
      <c r="F3329" s="36"/>
      <c r="G3329" s="36"/>
      <c r="H3329" s="36"/>
      <c r="I3329" s="36"/>
      <c r="J3329" s="36"/>
      <c r="K3329" s="36"/>
      <c r="L3329" s="36"/>
      <c r="M3329" s="36"/>
      <c r="N3329" s="36"/>
      <c r="O3329" s="36"/>
      <c r="P3329" s="36"/>
      <c r="Q3329" s="36"/>
      <c r="R3329" s="37">
        <v>9572.4599999999991</v>
      </c>
      <c r="S3329" s="37">
        <v>10590.13</v>
      </c>
      <c r="T3329" s="123"/>
    </row>
    <row r="3330" spans="1:20">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20">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20">
      <c r="A3332" s="40"/>
      <c r="B3332" s="6">
        <v>2018</v>
      </c>
      <c r="C3332" s="36"/>
      <c r="D3332" s="36"/>
      <c r="E3332" s="36"/>
      <c r="F3332" s="36"/>
      <c r="G3332" s="36"/>
      <c r="H3332" s="36"/>
      <c r="I3332" s="36"/>
      <c r="J3332" s="36"/>
      <c r="K3332" s="36"/>
      <c r="L3332" s="36"/>
      <c r="M3332" s="36"/>
      <c r="N3332" s="36"/>
      <c r="O3332" s="37">
        <v>8251.9500000000007</v>
      </c>
      <c r="P3332" s="37">
        <v>8251.9500000000007</v>
      </c>
      <c r="Q3332" s="37">
        <v>8251.9500000000007</v>
      </c>
      <c r="R3332" s="37">
        <v>8251.9500000000007</v>
      </c>
      <c r="S3332" s="37">
        <v>8251.9500000000007</v>
      </c>
    </row>
    <row r="3333" spans="1:20">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20">
      <c r="B3334" s="6">
        <v>2016</v>
      </c>
      <c r="C3334" s="36"/>
      <c r="D3334" s="36"/>
      <c r="E3334" s="36"/>
      <c r="F3334" s="36"/>
      <c r="G3334" s="36"/>
      <c r="H3334" s="36"/>
      <c r="I3334" s="36"/>
      <c r="J3334" s="36"/>
      <c r="K3334" s="36"/>
      <c r="L3334" s="36"/>
      <c r="M3334" s="37">
        <v>2846.15</v>
      </c>
      <c r="N3334" s="37">
        <v>2846.15</v>
      </c>
      <c r="O3334" s="37">
        <v>2846.15</v>
      </c>
      <c r="P3334" s="37">
        <v>2846.15</v>
      </c>
      <c r="Q3334" s="37">
        <v>2846.15</v>
      </c>
      <c r="R3334" s="37">
        <v>2846.15</v>
      </c>
      <c r="S3334" s="37">
        <v>2846.15</v>
      </c>
    </row>
    <row r="3335" spans="1:20">
      <c r="B3335" s="6">
        <v>2015</v>
      </c>
      <c r="C3335" s="36"/>
      <c r="D3335" s="36"/>
      <c r="E3335" s="36"/>
      <c r="F3335" s="36"/>
      <c r="G3335" s="36"/>
      <c r="H3335" s="36"/>
      <c r="I3335" s="36"/>
      <c r="J3335" s="36"/>
      <c r="K3335" s="36"/>
      <c r="L3335" s="37">
        <v>16531</v>
      </c>
      <c r="M3335" s="37">
        <v>16531</v>
      </c>
      <c r="N3335" s="37">
        <v>16531</v>
      </c>
      <c r="O3335" s="37">
        <v>16531</v>
      </c>
      <c r="P3335" s="37">
        <v>16531</v>
      </c>
      <c r="Q3335" s="37">
        <v>16531</v>
      </c>
      <c r="R3335" s="37">
        <v>16531</v>
      </c>
      <c r="S3335" s="37">
        <v>16531</v>
      </c>
    </row>
    <row r="3336" spans="1:20">
      <c r="B3336" s="6">
        <v>2014</v>
      </c>
      <c r="C3336" s="36"/>
      <c r="D3336" s="36"/>
      <c r="E3336" s="36"/>
      <c r="F3336" s="36"/>
      <c r="G3336" s="36"/>
      <c r="H3336" s="36"/>
      <c r="I3336" s="36"/>
      <c r="J3336" s="36"/>
      <c r="K3336" s="37">
        <v>15950.27</v>
      </c>
      <c r="L3336" s="37">
        <v>15950.27</v>
      </c>
      <c r="M3336" s="37">
        <v>15950.27</v>
      </c>
      <c r="N3336" s="37">
        <v>15950.27</v>
      </c>
      <c r="O3336" s="37">
        <v>15950.27</v>
      </c>
      <c r="P3336" s="37">
        <v>15950.27</v>
      </c>
      <c r="Q3336" s="37">
        <v>15950.27</v>
      </c>
      <c r="R3336" s="37">
        <v>15950.27</v>
      </c>
      <c r="S3336" s="37">
        <v>15950.27</v>
      </c>
    </row>
    <row r="3337" spans="1:20">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20">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20">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20">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20">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20">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20">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20">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3827.93</v>
      </c>
      <c r="D3346" s="37">
        <v>3827.93</v>
      </c>
      <c r="E3346" s="37">
        <v>3827.93</v>
      </c>
      <c r="F3346" s="37">
        <v>3827.93</v>
      </c>
      <c r="G3346" s="37">
        <v>3827.93</v>
      </c>
      <c r="H3346" s="37">
        <v>3827.93</v>
      </c>
      <c r="I3346" s="37">
        <v>3827.93</v>
      </c>
      <c r="J3346" s="37">
        <v>3827.93</v>
      </c>
      <c r="K3346" s="37">
        <v>3827.93</v>
      </c>
      <c r="L3346" s="37">
        <v>3827.93</v>
      </c>
      <c r="M3346" s="37">
        <v>3827.93</v>
      </c>
      <c r="N3346" s="37">
        <v>3827.93</v>
      </c>
      <c r="O3346" s="37">
        <v>3827.93</v>
      </c>
      <c r="P3346" s="37">
        <v>3827.93</v>
      </c>
      <c r="Q3346" s="37">
        <v>3827.93</v>
      </c>
      <c r="R3346" s="37">
        <v>3827.93</v>
      </c>
      <c r="S3346" s="37">
        <v>3827.93</v>
      </c>
    </row>
    <row r="3347" spans="2:19">
      <c r="B3347" s="6">
        <v>2003</v>
      </c>
      <c r="C3347" s="37">
        <v>8723.9500000000007</v>
      </c>
      <c r="D3347" s="37">
        <v>8723.9500000000007</v>
      </c>
      <c r="E3347" s="37">
        <v>8723.9500000000007</v>
      </c>
      <c r="F3347" s="37">
        <v>8723.9500000000007</v>
      </c>
      <c r="G3347" s="37">
        <v>8723.9500000000007</v>
      </c>
      <c r="H3347" s="37">
        <v>8723.9500000000007</v>
      </c>
      <c r="I3347" s="37">
        <v>8723.9500000000007</v>
      </c>
      <c r="J3347" s="37">
        <v>8723.9500000000007</v>
      </c>
      <c r="K3347" s="37">
        <v>8723.9500000000007</v>
      </c>
      <c r="L3347" s="37">
        <v>8723.9500000000007</v>
      </c>
      <c r="M3347" s="37">
        <v>8723.9500000000007</v>
      </c>
      <c r="N3347" s="37">
        <v>8723.9500000000007</v>
      </c>
      <c r="O3347" s="37">
        <v>8723.9500000000007</v>
      </c>
      <c r="P3347" s="37">
        <v>8723.9500000000007</v>
      </c>
      <c r="Q3347" s="37">
        <v>8723.9500000000007</v>
      </c>
      <c r="R3347" s="37">
        <v>8723.9500000000007</v>
      </c>
      <c r="S3347" s="37">
        <v>8723.9500000000007</v>
      </c>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12551.880000000001</v>
      </c>
      <c r="D3421" s="11">
        <f>SUM(D3343:D3420)</f>
        <v>12551.880000000001</v>
      </c>
      <c r="E3421" s="11">
        <f>SUM(E3342:E3420)</f>
        <v>12551.880000000001</v>
      </c>
      <c r="F3421" s="11">
        <f>SUM(F3341:F3420)</f>
        <v>12551.880000000001</v>
      </c>
      <c r="G3421" s="11">
        <f>SUM(G3340:G3420)</f>
        <v>12551.880000000001</v>
      </c>
      <c r="H3421" s="11">
        <f>SUM(H3334:H3420)</f>
        <v>12551.880000000001</v>
      </c>
      <c r="I3421" s="11">
        <f>SUM(I3334:I3420)</f>
        <v>12551.880000000001</v>
      </c>
      <c r="J3421" s="11">
        <f t="shared" ref="J3421" si="67">SUM(J3334:J3420)</f>
        <v>12551.880000000001</v>
      </c>
      <c r="K3421" s="11">
        <f>SUM(K3334:K3420)</f>
        <v>28502.15</v>
      </c>
      <c r="L3421" s="11">
        <f t="shared" ref="L3421" si="68">SUM(L3334:L3420)</f>
        <v>45033.149999999994</v>
      </c>
      <c r="M3421" s="11">
        <f>SUM(M3334:M3420)</f>
        <v>47879.3</v>
      </c>
      <c r="N3421" s="11">
        <f>SUM(N3329:N3420)</f>
        <v>47879.3</v>
      </c>
      <c r="O3421" s="11">
        <f>SUM(O3329:O3420)</f>
        <v>56131.25</v>
      </c>
      <c r="P3421" s="11">
        <f>SUM(P3329:P3420)</f>
        <v>56131.25</v>
      </c>
      <c r="Q3421" s="11">
        <f>SUM(Q3329:Q3420)</f>
        <v>56131.25</v>
      </c>
      <c r="R3421" s="11">
        <f>SUM(R3328:R3420)</f>
        <v>65703.710000000006</v>
      </c>
      <c r="S3421" s="11">
        <f>SUM(S3328:S3420)</f>
        <v>75695.899999999994</v>
      </c>
    </row>
    <row r="3422" spans="1:19">
      <c r="A3422" s="76"/>
      <c r="B3422" s="7"/>
      <c r="C3422" s="8"/>
      <c r="D3422" s="8"/>
      <c r="E3422" s="8"/>
      <c r="F3422" s="8"/>
      <c r="G3422" s="8"/>
      <c r="H3422" s="8"/>
      <c r="I3422" s="8"/>
      <c r="J3422" s="8"/>
      <c r="K3422" s="8"/>
      <c r="L3422" s="8"/>
      <c r="M3422" s="10"/>
    </row>
    <row r="3423" spans="1:19" ht="25.5">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ht="25.5">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ht="38.25">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ht="38.25">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ht="25.5">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ht="25.5">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I1" zoomScaleNormal="100" workbookViewId="0">
      <pane ySplit="1" topLeftCell="A2" activePane="bottomLeft" state="frozen"/>
      <selection activeCell="A3293" sqref="A3293"/>
      <selection pane="bottomLeft" activeCell="C3706" sqref="C3:X3706"/>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2024-08-09T05:56:45Z</dcterms:modified>
</cp:coreProperties>
</file>